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640" windowHeight="85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Лист1!$A$1:$I$669</definedName>
  </definedNames>
  <calcPr calcId="162913"/>
</workbook>
</file>

<file path=xl/calcChain.xml><?xml version="1.0" encoding="utf-8"?>
<calcChain xmlns="http://schemas.openxmlformats.org/spreadsheetml/2006/main">
  <c r="J574" i="1" l="1"/>
  <c r="H108" i="1"/>
  <c r="J243" i="1"/>
  <c r="J248" i="1"/>
  <c r="J253" i="1"/>
  <c r="J168" i="1"/>
  <c r="J163" i="1"/>
  <c r="H383" i="1"/>
  <c r="H388" i="1"/>
  <c r="H470" i="1"/>
  <c r="H450" i="1"/>
  <c r="J454" i="1"/>
  <c r="H34" i="1" l="1"/>
  <c r="H35" i="1"/>
  <c r="I65" i="1" l="1"/>
  <c r="I25" i="1" s="1"/>
  <c r="G35" i="1" l="1"/>
  <c r="G329" i="1" l="1"/>
  <c r="G389" i="1" l="1"/>
  <c r="G505" i="1"/>
  <c r="G105" i="1" l="1"/>
  <c r="G108" i="1" l="1"/>
  <c r="G128" i="1"/>
  <c r="G125" i="1"/>
  <c r="J353" i="1"/>
  <c r="J350" i="1"/>
  <c r="I349" i="1"/>
  <c r="H349" i="1"/>
  <c r="G349" i="1"/>
  <c r="F349" i="1"/>
  <c r="E349" i="1"/>
  <c r="D349" i="1"/>
  <c r="J345" i="1"/>
  <c r="J344" i="1"/>
  <c r="I344" i="1"/>
  <c r="H344" i="1"/>
  <c r="G344" i="1"/>
  <c r="F344" i="1"/>
  <c r="E344" i="1"/>
  <c r="D344" i="1"/>
  <c r="J330" i="1"/>
  <c r="I329" i="1"/>
  <c r="H329" i="1"/>
  <c r="F329" i="1"/>
  <c r="E329" i="1"/>
  <c r="D329" i="1"/>
  <c r="H106" i="1"/>
  <c r="H105" i="1"/>
  <c r="J349" i="1" l="1"/>
  <c r="J329" i="1"/>
  <c r="I570" i="1"/>
  <c r="J206" i="1" l="1"/>
  <c r="J250" i="1"/>
  <c r="J251" i="1"/>
  <c r="H249" i="1"/>
  <c r="J249" i="1" s="1"/>
  <c r="J245" i="1"/>
  <c r="J246" i="1"/>
  <c r="J240" i="1"/>
  <c r="J241" i="1"/>
  <c r="H239" i="1"/>
  <c r="J239" i="1" s="1"/>
  <c r="I249" i="1"/>
  <c r="G249" i="1"/>
  <c r="F249" i="1"/>
  <c r="E249" i="1"/>
  <c r="D249" i="1"/>
  <c r="I244" i="1"/>
  <c r="H244" i="1"/>
  <c r="J244" i="1" s="1"/>
  <c r="G244" i="1"/>
  <c r="F244" i="1"/>
  <c r="E244" i="1"/>
  <c r="D244" i="1"/>
  <c r="I239" i="1"/>
  <c r="G239" i="1"/>
  <c r="F239" i="1"/>
  <c r="E239" i="1"/>
  <c r="D239" i="1"/>
  <c r="J165" i="1"/>
  <c r="J166" i="1"/>
  <c r="J160" i="1"/>
  <c r="J161" i="1"/>
  <c r="I164" i="1"/>
  <c r="H164" i="1"/>
  <c r="J164" i="1" s="1"/>
  <c r="G164" i="1"/>
  <c r="F164" i="1"/>
  <c r="E164" i="1"/>
  <c r="D164" i="1"/>
  <c r="H159" i="1"/>
  <c r="I159" i="1"/>
  <c r="J159" i="1" s="1"/>
  <c r="G159" i="1"/>
  <c r="F159" i="1"/>
  <c r="E159" i="1"/>
  <c r="D159" i="1"/>
  <c r="H539" i="1"/>
  <c r="J452" i="1"/>
  <c r="H386" i="1"/>
  <c r="H381" i="1" s="1"/>
  <c r="H385" i="1" l="1"/>
  <c r="H380" i="1" l="1"/>
  <c r="H379" i="1" s="1"/>
  <c r="G124" i="1"/>
  <c r="J325" i="1"/>
  <c r="G324" i="1"/>
  <c r="F324" i="1"/>
  <c r="I324" i="1"/>
  <c r="J324" i="1" s="1"/>
  <c r="H324" i="1"/>
  <c r="E324" i="1"/>
  <c r="D324" i="1"/>
  <c r="J210" i="1"/>
  <c r="J213" i="1"/>
  <c r="G662" i="1" l="1"/>
  <c r="G657" i="1" s="1"/>
  <c r="J669" i="1"/>
  <c r="J668" i="1"/>
  <c r="J667" i="1"/>
  <c r="J666" i="1"/>
  <c r="I665" i="1"/>
  <c r="H665" i="1"/>
  <c r="G665" i="1"/>
  <c r="F665" i="1"/>
  <c r="E665" i="1"/>
  <c r="D665" i="1"/>
  <c r="I661" i="1"/>
  <c r="I651" i="1" s="1"/>
  <c r="H661" i="1"/>
  <c r="G661" i="1"/>
  <c r="H660" i="1"/>
  <c r="H650" i="1" s="1"/>
  <c r="F660" i="1"/>
  <c r="E660" i="1"/>
  <c r="D660" i="1"/>
  <c r="J659" i="1"/>
  <c r="J658" i="1"/>
  <c r="H656" i="1"/>
  <c r="G656" i="1"/>
  <c r="E655" i="1"/>
  <c r="J654" i="1"/>
  <c r="I654" i="1"/>
  <c r="H654" i="1"/>
  <c r="G654" i="1"/>
  <c r="G649" i="1" s="1"/>
  <c r="F654" i="1"/>
  <c r="E654" i="1"/>
  <c r="D654" i="1"/>
  <c r="J653" i="1"/>
  <c r="I653" i="1"/>
  <c r="H653" i="1"/>
  <c r="G653" i="1"/>
  <c r="F653" i="1"/>
  <c r="F646" i="1" s="1"/>
  <c r="E653" i="1"/>
  <c r="D653" i="1"/>
  <c r="J652" i="1"/>
  <c r="I652" i="1"/>
  <c r="I647" i="1" s="1"/>
  <c r="H652" i="1"/>
  <c r="F652" i="1"/>
  <c r="E652" i="1"/>
  <c r="E647" i="1" s="1"/>
  <c r="D652" i="1"/>
  <c r="H651" i="1"/>
  <c r="F651" i="1"/>
  <c r="E651" i="1"/>
  <c r="E646" i="1" s="1"/>
  <c r="E645" i="1" s="1"/>
  <c r="D651" i="1"/>
  <c r="F650" i="1"/>
  <c r="E650" i="1"/>
  <c r="D650" i="1"/>
  <c r="I649" i="1"/>
  <c r="H649" i="1"/>
  <c r="H645" i="1" s="1"/>
  <c r="F649" i="1"/>
  <c r="E649" i="1"/>
  <c r="D649" i="1"/>
  <c r="I648" i="1"/>
  <c r="H648" i="1"/>
  <c r="G648" i="1"/>
  <c r="E648" i="1"/>
  <c r="D648" i="1"/>
  <c r="H647" i="1"/>
  <c r="F647" i="1"/>
  <c r="H646" i="1"/>
  <c r="F645" i="1" l="1"/>
  <c r="F648" i="1"/>
  <c r="I660" i="1"/>
  <c r="I650" i="1" s="1"/>
  <c r="J661" i="1"/>
  <c r="J651" i="1" s="1"/>
  <c r="J665" i="1"/>
  <c r="G651" i="1"/>
  <c r="G646" i="1" s="1"/>
  <c r="G660" i="1"/>
  <c r="G650" i="1" s="1"/>
  <c r="J657" i="1"/>
  <c r="G652" i="1"/>
  <c r="G647" i="1" s="1"/>
  <c r="J656" i="1"/>
  <c r="G655" i="1"/>
  <c r="J646" i="1"/>
  <c r="H655" i="1"/>
  <c r="I119" i="1"/>
  <c r="I374" i="1"/>
  <c r="I595" i="1"/>
  <c r="H595" i="1"/>
  <c r="J660" i="1" l="1"/>
  <c r="J650" i="1" s="1"/>
  <c r="J647" i="1"/>
  <c r="G645" i="1"/>
  <c r="J645" i="1" s="1"/>
  <c r="J655" i="1"/>
  <c r="F39" i="1"/>
  <c r="I565" i="1" l="1"/>
  <c r="H565" i="1"/>
  <c r="G565" i="1"/>
  <c r="F565" i="1"/>
  <c r="E565" i="1"/>
  <c r="D565" i="1"/>
  <c r="I264" i="1" l="1"/>
  <c r="H259" i="1"/>
  <c r="H234" i="1"/>
  <c r="G209" i="1" l="1"/>
  <c r="I209" i="1"/>
  <c r="H209" i="1"/>
  <c r="F209" i="1"/>
  <c r="E209" i="1"/>
  <c r="D209" i="1"/>
  <c r="J208" i="1"/>
  <c r="G204" i="1"/>
  <c r="I539" i="1"/>
  <c r="G539" i="1"/>
  <c r="J209" i="1" l="1"/>
  <c r="F390" i="1"/>
  <c r="J466" i="1"/>
  <c r="F465" i="1"/>
  <c r="J465" i="1" s="1"/>
  <c r="H30" i="1" l="1"/>
  <c r="G30" i="1"/>
  <c r="F125" i="1" l="1"/>
  <c r="J310" i="1"/>
  <c r="J315" i="1"/>
  <c r="F314" i="1"/>
  <c r="I314" i="1"/>
  <c r="H314" i="1"/>
  <c r="G314" i="1"/>
  <c r="E314" i="1"/>
  <c r="D314" i="1"/>
  <c r="H229" i="1"/>
  <c r="G254" i="1"/>
  <c r="J314" i="1" l="1"/>
  <c r="I319" i="1"/>
  <c r="H319" i="1"/>
  <c r="G319" i="1"/>
  <c r="F319" i="1"/>
  <c r="E319" i="1"/>
  <c r="D319" i="1"/>
  <c r="I309" i="1"/>
  <c r="H309" i="1"/>
  <c r="G309" i="1"/>
  <c r="F309" i="1"/>
  <c r="E309" i="1"/>
  <c r="D309" i="1"/>
  <c r="I304" i="1"/>
  <c r="H304" i="1"/>
  <c r="G304" i="1"/>
  <c r="F304" i="1"/>
  <c r="E304" i="1"/>
  <c r="D304" i="1"/>
  <c r="I299" i="1"/>
  <c r="H299" i="1"/>
  <c r="G299" i="1"/>
  <c r="F299" i="1"/>
  <c r="E299" i="1"/>
  <c r="D299" i="1"/>
  <c r="J309" i="1" l="1"/>
  <c r="J464" i="1"/>
  <c r="J463" i="1"/>
  <c r="J462" i="1"/>
  <c r="J461" i="1"/>
  <c r="F460" i="1"/>
  <c r="J460" i="1" s="1"/>
  <c r="J295" i="1" l="1"/>
  <c r="F294" i="1"/>
  <c r="I294" i="1"/>
  <c r="H294" i="1"/>
  <c r="G294" i="1"/>
  <c r="E294" i="1"/>
  <c r="D294" i="1"/>
  <c r="J294" i="1" l="1"/>
  <c r="F389" i="1"/>
  <c r="J621" i="1"/>
  <c r="G106" i="1" l="1"/>
  <c r="G386" i="1" l="1"/>
  <c r="G595" i="1"/>
  <c r="G450" i="1" l="1"/>
  <c r="J340" i="1"/>
  <c r="J341" i="1"/>
  <c r="J342" i="1"/>
  <c r="J343" i="1"/>
  <c r="G339" i="1"/>
  <c r="I339" i="1"/>
  <c r="H339" i="1"/>
  <c r="F339" i="1"/>
  <c r="E339" i="1"/>
  <c r="D339" i="1"/>
  <c r="J185" i="1"/>
  <c r="J186" i="1"/>
  <c r="J187" i="1"/>
  <c r="J188" i="1"/>
  <c r="G184" i="1"/>
  <c r="I184" i="1"/>
  <c r="H184" i="1"/>
  <c r="F184" i="1"/>
  <c r="E184" i="1"/>
  <c r="D184" i="1"/>
  <c r="J155" i="1"/>
  <c r="J156" i="1"/>
  <c r="J157" i="1"/>
  <c r="J158" i="1"/>
  <c r="G154" i="1"/>
  <c r="I154" i="1"/>
  <c r="H154" i="1"/>
  <c r="F154" i="1"/>
  <c r="E154" i="1"/>
  <c r="D154" i="1"/>
  <c r="J145" i="1"/>
  <c r="J146" i="1"/>
  <c r="J147" i="1"/>
  <c r="J148" i="1"/>
  <c r="G144" i="1"/>
  <c r="I144" i="1"/>
  <c r="H144" i="1"/>
  <c r="F144" i="1"/>
  <c r="E144" i="1"/>
  <c r="D144" i="1"/>
  <c r="J154" i="1" l="1"/>
  <c r="J144" i="1"/>
  <c r="J184" i="1"/>
  <c r="J339" i="1"/>
  <c r="F106" i="1"/>
  <c r="F105" i="1"/>
  <c r="F124" i="1"/>
  <c r="F606" i="1"/>
  <c r="F30" i="1" l="1"/>
  <c r="F44" i="1"/>
  <c r="F35" i="1"/>
  <c r="F108" i="1" l="1"/>
  <c r="J336" i="1"/>
  <c r="J335" i="1"/>
  <c r="J338" i="1"/>
  <c r="J290" i="1"/>
  <c r="F289" i="1"/>
  <c r="I334" i="1" l="1"/>
  <c r="H334" i="1"/>
  <c r="G334" i="1"/>
  <c r="F334" i="1"/>
  <c r="J334" i="1" s="1"/>
  <c r="E334" i="1"/>
  <c r="D334" i="1"/>
  <c r="D354" i="1"/>
  <c r="I289" i="1"/>
  <c r="H289" i="1"/>
  <c r="G289" i="1"/>
  <c r="E289" i="1"/>
  <c r="D289" i="1"/>
  <c r="J289" i="1" l="1"/>
  <c r="F359" i="1"/>
  <c r="H374" i="1" l="1"/>
  <c r="H119" i="1"/>
  <c r="J205" i="1" l="1"/>
  <c r="I204" i="1"/>
  <c r="H204" i="1"/>
  <c r="F204" i="1"/>
  <c r="E204" i="1"/>
  <c r="D204" i="1"/>
  <c r="F115" i="1"/>
  <c r="I369" i="1"/>
  <c r="H369" i="1"/>
  <c r="G385" i="1"/>
  <c r="G380" i="1" s="1"/>
  <c r="J450" i="1"/>
  <c r="J451" i="1"/>
  <c r="J204" i="1" l="1"/>
  <c r="G470" i="1"/>
  <c r="H530" i="1"/>
  <c r="E35" i="1" l="1"/>
  <c r="J40" i="1"/>
  <c r="J48" i="1"/>
  <c r="J47" i="1"/>
  <c r="J46" i="1"/>
  <c r="J45" i="1"/>
  <c r="I44" i="1"/>
  <c r="H44" i="1"/>
  <c r="G44" i="1"/>
  <c r="E44" i="1"/>
  <c r="D44" i="1"/>
  <c r="J44" i="1" l="1"/>
  <c r="E105" i="1"/>
  <c r="J200" i="1"/>
  <c r="E199" i="1"/>
  <c r="I199" i="1"/>
  <c r="H199" i="1"/>
  <c r="G199" i="1"/>
  <c r="F199" i="1"/>
  <c r="D199" i="1"/>
  <c r="J199" i="1" l="1"/>
  <c r="E390" i="1"/>
  <c r="J501" i="1"/>
  <c r="E500" i="1"/>
  <c r="J500" i="1" s="1"/>
  <c r="E470" i="1"/>
  <c r="G530" i="1" l="1"/>
  <c r="E530" i="1"/>
  <c r="G369" i="1"/>
  <c r="F369" i="1"/>
  <c r="F385" i="1"/>
  <c r="F380" i="1" s="1"/>
  <c r="F149" i="1"/>
  <c r="J153" i="1"/>
  <c r="J190" i="1"/>
  <c r="I189" i="1"/>
  <c r="H189" i="1"/>
  <c r="G189" i="1"/>
  <c r="F189" i="1"/>
  <c r="D189" i="1"/>
  <c r="J189" i="1" l="1"/>
  <c r="F386" i="1"/>
  <c r="F381" i="1" s="1"/>
  <c r="F388" i="1"/>
  <c r="F383" i="1" s="1"/>
  <c r="F455" i="1"/>
  <c r="E125" i="1" l="1"/>
  <c r="E214" i="1"/>
  <c r="J225" i="1"/>
  <c r="J224" i="1"/>
  <c r="E606" i="1"/>
  <c r="E620" i="1"/>
  <c r="I620" i="1"/>
  <c r="H620" i="1"/>
  <c r="G620" i="1"/>
  <c r="F620" i="1"/>
  <c r="D620" i="1"/>
  <c r="E615" i="1"/>
  <c r="J150" i="1"/>
  <c r="J151" i="1"/>
  <c r="I149" i="1"/>
  <c r="H149" i="1"/>
  <c r="G149" i="1"/>
  <c r="E149" i="1"/>
  <c r="D149" i="1"/>
  <c r="E30" i="1"/>
  <c r="J496" i="1"/>
  <c r="J446" i="1"/>
  <c r="E445" i="1"/>
  <c r="J445" i="1" s="1"/>
  <c r="E495" i="1"/>
  <c r="J495" i="1" s="1"/>
  <c r="J620" i="1" l="1"/>
  <c r="J149" i="1"/>
  <c r="J390" i="1"/>
  <c r="J441" i="1"/>
  <c r="E440" i="1"/>
  <c r="J440" i="1" s="1"/>
  <c r="E425" i="1"/>
  <c r="E388" i="1"/>
  <c r="E383" i="1" s="1"/>
  <c r="J459" i="1"/>
  <c r="E106" i="1"/>
  <c r="J195" i="1"/>
  <c r="J196" i="1"/>
  <c r="E194" i="1"/>
  <c r="I194" i="1"/>
  <c r="H194" i="1"/>
  <c r="G194" i="1"/>
  <c r="F194" i="1"/>
  <c r="D194" i="1"/>
  <c r="E386" i="1"/>
  <c r="E385" i="1"/>
  <c r="J456" i="1"/>
  <c r="J457" i="1"/>
  <c r="E455" i="1"/>
  <c r="J455" i="1" s="1"/>
  <c r="J421" i="1"/>
  <c r="E420" i="1"/>
  <c r="J420" i="1" s="1"/>
  <c r="E179" i="1"/>
  <c r="J435" i="1"/>
  <c r="J436" i="1"/>
  <c r="J431" i="1"/>
  <c r="J410" i="1"/>
  <c r="J411" i="1"/>
  <c r="J125" i="1"/>
  <c r="E124" i="1"/>
  <c r="J124" i="1" s="1"/>
  <c r="J174" i="1"/>
  <c r="E490" i="1"/>
  <c r="J194" i="1" l="1"/>
  <c r="E389" i="1"/>
  <c r="J389" i="1" s="1"/>
  <c r="E380" i="1"/>
  <c r="E430" i="1"/>
  <c r="J430" i="1" s="1"/>
  <c r="E49" i="1" l="1"/>
  <c r="H631" i="1"/>
  <c r="H626" i="1" s="1"/>
  <c r="E631" i="1"/>
  <c r="E626" i="1" s="1"/>
  <c r="E627" i="1"/>
  <c r="J609" i="1"/>
  <c r="I604" i="1"/>
  <c r="H604" i="1"/>
  <c r="G604" i="1"/>
  <c r="F604" i="1"/>
  <c r="E604" i="1"/>
  <c r="J573" i="1"/>
  <c r="E595" i="1"/>
  <c r="F379" i="1"/>
  <c r="J604" i="1" l="1"/>
  <c r="J120" i="1"/>
  <c r="G119" i="1"/>
  <c r="F119" i="1"/>
  <c r="E119" i="1"/>
  <c r="E634" i="1"/>
  <c r="E629" i="1" s="1"/>
  <c r="E625" i="1" s="1"/>
  <c r="D485" i="1"/>
  <c r="J404" i="1"/>
  <c r="J405" i="1"/>
  <c r="J374" i="1"/>
  <c r="J375" i="1"/>
  <c r="J119" i="1" l="1"/>
  <c r="F229" i="1"/>
  <c r="G234" i="1"/>
  <c r="G264" i="1"/>
  <c r="F470" i="1"/>
  <c r="G39" i="1"/>
  <c r="D480" i="1"/>
  <c r="I485" i="1"/>
  <c r="H485" i="1"/>
  <c r="G485" i="1"/>
  <c r="F485" i="1"/>
  <c r="E485" i="1"/>
  <c r="I480" i="1"/>
  <c r="H480" i="1"/>
  <c r="G480" i="1"/>
  <c r="F480" i="1"/>
  <c r="E480" i="1"/>
  <c r="D516" i="1"/>
  <c r="E516" i="1"/>
  <c r="F516" i="1"/>
  <c r="G516" i="1"/>
  <c r="H516" i="1"/>
  <c r="I516" i="1"/>
  <c r="D517" i="1"/>
  <c r="E517" i="1"/>
  <c r="F517" i="1"/>
  <c r="G517" i="1"/>
  <c r="H517" i="1"/>
  <c r="I517" i="1"/>
  <c r="D518" i="1"/>
  <c r="E518" i="1"/>
  <c r="F518" i="1"/>
  <c r="G518" i="1"/>
  <c r="H518" i="1"/>
  <c r="I518" i="1"/>
  <c r="D519" i="1"/>
  <c r="E519" i="1"/>
  <c r="F519" i="1"/>
  <c r="G519" i="1"/>
  <c r="H519" i="1"/>
  <c r="D521" i="1"/>
  <c r="E521" i="1"/>
  <c r="F521" i="1"/>
  <c r="G521" i="1"/>
  <c r="H521" i="1"/>
  <c r="I521" i="1"/>
  <c r="D522" i="1"/>
  <c r="E522" i="1"/>
  <c r="F522" i="1"/>
  <c r="G522" i="1"/>
  <c r="H522" i="1"/>
  <c r="I522" i="1"/>
  <c r="D523" i="1"/>
  <c r="E523" i="1"/>
  <c r="F523" i="1"/>
  <c r="G523" i="1"/>
  <c r="H523" i="1"/>
  <c r="I523" i="1"/>
  <c r="D524" i="1"/>
  <c r="E524" i="1"/>
  <c r="F524" i="1"/>
  <c r="G524" i="1"/>
  <c r="H524" i="1"/>
  <c r="I524" i="1"/>
  <c r="D525" i="1"/>
  <c r="E525" i="1"/>
  <c r="F525" i="1"/>
  <c r="G525" i="1"/>
  <c r="H525" i="1"/>
  <c r="I525" i="1"/>
  <c r="E535" i="1"/>
  <c r="F535" i="1"/>
  <c r="G536" i="1"/>
  <c r="G535" i="1" s="1"/>
  <c r="H536" i="1"/>
  <c r="H535" i="1" s="1"/>
  <c r="I536" i="1"/>
  <c r="I535" i="1" s="1"/>
  <c r="D537" i="1"/>
  <c r="D538" i="1"/>
  <c r="D539" i="1"/>
  <c r="D540" i="1"/>
  <c r="E540" i="1"/>
  <c r="F540" i="1"/>
  <c r="G540" i="1"/>
  <c r="H540" i="1"/>
  <c r="I540" i="1"/>
  <c r="E545" i="1"/>
  <c r="F545" i="1"/>
  <c r="G545" i="1"/>
  <c r="H545" i="1"/>
  <c r="I545" i="1"/>
  <c r="D545" i="1"/>
  <c r="E550" i="1"/>
  <c r="F550" i="1"/>
  <c r="H550" i="1"/>
  <c r="I550" i="1"/>
  <c r="G550" i="1"/>
  <c r="D555" i="1"/>
  <c r="E555" i="1"/>
  <c r="F555" i="1"/>
  <c r="H555" i="1"/>
  <c r="I555" i="1"/>
  <c r="D556" i="1"/>
  <c r="D551" i="1" s="1"/>
  <c r="G556" i="1"/>
  <c r="G555" i="1" s="1"/>
  <c r="D557" i="1"/>
  <c r="D552" i="1" s="1"/>
  <c r="D558" i="1"/>
  <c r="D553" i="1" s="1"/>
  <c r="D559" i="1"/>
  <c r="D554" i="1" s="1"/>
  <c r="D560" i="1"/>
  <c r="E560" i="1"/>
  <c r="F560" i="1"/>
  <c r="G560" i="1"/>
  <c r="H560" i="1"/>
  <c r="I560" i="1"/>
  <c r="D586" i="1"/>
  <c r="E586" i="1"/>
  <c r="F586" i="1"/>
  <c r="G586" i="1"/>
  <c r="H586" i="1"/>
  <c r="I586" i="1"/>
  <c r="D587" i="1"/>
  <c r="E587" i="1"/>
  <c r="F587" i="1"/>
  <c r="G587" i="1"/>
  <c r="H587" i="1"/>
  <c r="I587" i="1"/>
  <c r="D588" i="1"/>
  <c r="D578" i="1" s="1"/>
  <c r="E588" i="1"/>
  <c r="E578" i="1" s="1"/>
  <c r="F588" i="1"/>
  <c r="F578" i="1" s="1"/>
  <c r="G588" i="1"/>
  <c r="G578" i="1" s="1"/>
  <c r="H588" i="1"/>
  <c r="H578" i="1" s="1"/>
  <c r="I588" i="1"/>
  <c r="I578" i="1" s="1"/>
  <c r="D589" i="1"/>
  <c r="E589" i="1"/>
  <c r="F589" i="1"/>
  <c r="G589" i="1"/>
  <c r="H589" i="1"/>
  <c r="I589" i="1"/>
  <c r="D590" i="1"/>
  <c r="E590" i="1"/>
  <c r="F590" i="1"/>
  <c r="G590" i="1"/>
  <c r="H590" i="1"/>
  <c r="I590" i="1"/>
  <c r="D606" i="1"/>
  <c r="E601" i="1"/>
  <c r="F601" i="1"/>
  <c r="G606" i="1"/>
  <c r="G601" i="1" s="1"/>
  <c r="H606" i="1"/>
  <c r="H601" i="1" s="1"/>
  <c r="I606" i="1"/>
  <c r="I601" i="1" s="1"/>
  <c r="D607" i="1"/>
  <c r="E607" i="1"/>
  <c r="E602" i="1" s="1"/>
  <c r="F607" i="1"/>
  <c r="F602" i="1" s="1"/>
  <c r="G607" i="1"/>
  <c r="G602" i="1" s="1"/>
  <c r="H607" i="1"/>
  <c r="H602" i="1" s="1"/>
  <c r="I607" i="1"/>
  <c r="I602" i="1" s="1"/>
  <c r="D610" i="1"/>
  <c r="E610" i="1"/>
  <c r="F610" i="1"/>
  <c r="G610" i="1"/>
  <c r="H610" i="1"/>
  <c r="I610" i="1"/>
  <c r="D615" i="1"/>
  <c r="F615" i="1"/>
  <c r="G615" i="1"/>
  <c r="H615" i="1"/>
  <c r="I615" i="1"/>
  <c r="F631" i="1"/>
  <c r="F626" i="1" s="1"/>
  <c r="G631" i="1"/>
  <c r="G626" i="1" s="1"/>
  <c r="I631" i="1"/>
  <c r="I626" i="1" s="1"/>
  <c r="F632" i="1"/>
  <c r="F627" i="1" s="1"/>
  <c r="G632" i="1"/>
  <c r="G627" i="1" s="1"/>
  <c r="H632" i="1"/>
  <c r="H627" i="1" s="1"/>
  <c r="I632" i="1"/>
  <c r="I627" i="1" s="1"/>
  <c r="D634" i="1"/>
  <c r="F634" i="1"/>
  <c r="F629" i="1" s="1"/>
  <c r="G634" i="1"/>
  <c r="G629" i="1" s="1"/>
  <c r="H634" i="1"/>
  <c r="H629" i="1" s="1"/>
  <c r="I634" i="1"/>
  <c r="I629" i="1" s="1"/>
  <c r="D635" i="1"/>
  <c r="D630" i="1" s="1"/>
  <c r="E635" i="1"/>
  <c r="E630" i="1" s="1"/>
  <c r="F635" i="1"/>
  <c r="G635" i="1"/>
  <c r="H635" i="1"/>
  <c r="I635" i="1"/>
  <c r="G640" i="1"/>
  <c r="H640" i="1"/>
  <c r="I640" i="1"/>
  <c r="D106" i="1"/>
  <c r="D105" i="1"/>
  <c r="D386" i="1"/>
  <c r="J400" i="1"/>
  <c r="J401" i="1"/>
  <c r="J402" i="1"/>
  <c r="J403" i="1"/>
  <c r="I399" i="1"/>
  <c r="H399" i="1"/>
  <c r="G399" i="1"/>
  <c r="F399" i="1"/>
  <c r="E399" i="1"/>
  <c r="D399" i="1"/>
  <c r="G584" i="1" l="1"/>
  <c r="I584" i="1"/>
  <c r="G511" i="1"/>
  <c r="G520" i="1"/>
  <c r="H584" i="1"/>
  <c r="F584" i="1"/>
  <c r="H625" i="1"/>
  <c r="I582" i="1"/>
  <c r="I581" i="1"/>
  <c r="H600" i="1"/>
  <c r="H582" i="1"/>
  <c r="H581" i="1"/>
  <c r="F514" i="1"/>
  <c r="F625" i="1"/>
  <c r="G514" i="1"/>
  <c r="I511" i="1"/>
  <c r="I95" i="1" s="1"/>
  <c r="J627" i="1"/>
  <c r="E514" i="1"/>
  <c r="J601" i="1"/>
  <c r="I600" i="1"/>
  <c r="E584" i="1"/>
  <c r="G581" i="1"/>
  <c r="F511" i="1"/>
  <c r="H511" i="1"/>
  <c r="F581" i="1"/>
  <c r="E511" i="1"/>
  <c r="J629" i="1"/>
  <c r="J602" i="1"/>
  <c r="G600" i="1"/>
  <c r="G582" i="1"/>
  <c r="E581" i="1"/>
  <c r="J626" i="1"/>
  <c r="I625" i="1"/>
  <c r="F600" i="1"/>
  <c r="F582" i="1"/>
  <c r="I514" i="1"/>
  <c r="G625" i="1"/>
  <c r="E600" i="1"/>
  <c r="E582" i="1"/>
  <c r="H514" i="1"/>
  <c r="I630" i="1"/>
  <c r="G630" i="1"/>
  <c r="I605" i="1"/>
  <c r="G605" i="1"/>
  <c r="E605" i="1"/>
  <c r="I579" i="1"/>
  <c r="I574" i="1" s="1"/>
  <c r="G579" i="1"/>
  <c r="G574" i="1" s="1"/>
  <c r="E579" i="1"/>
  <c r="E574" i="1" s="1"/>
  <c r="I577" i="1"/>
  <c r="I572" i="1" s="1"/>
  <c r="G577" i="1"/>
  <c r="G572" i="1" s="1"/>
  <c r="E577" i="1"/>
  <c r="I576" i="1"/>
  <c r="I571" i="1" s="1"/>
  <c r="G576" i="1"/>
  <c r="G571" i="1" s="1"/>
  <c r="E576" i="1"/>
  <c r="E571" i="1" s="1"/>
  <c r="H515" i="1"/>
  <c r="F515" i="1"/>
  <c r="D515" i="1"/>
  <c r="J399" i="1"/>
  <c r="H630" i="1"/>
  <c r="F630" i="1"/>
  <c r="H605" i="1"/>
  <c r="F605" i="1"/>
  <c r="D605" i="1"/>
  <c r="H579" i="1"/>
  <c r="H574" i="1" s="1"/>
  <c r="F579" i="1"/>
  <c r="F574" i="1" s="1"/>
  <c r="D579" i="1"/>
  <c r="H577" i="1"/>
  <c r="H572" i="1" s="1"/>
  <c r="F577" i="1"/>
  <c r="F572" i="1" s="1"/>
  <c r="D577" i="1"/>
  <c r="H576" i="1"/>
  <c r="H571" i="1" s="1"/>
  <c r="F576" i="1"/>
  <c r="F571" i="1" s="1"/>
  <c r="D576" i="1"/>
  <c r="I515" i="1"/>
  <c r="G515" i="1"/>
  <c r="E515" i="1"/>
  <c r="D550" i="1"/>
  <c r="H585" i="1"/>
  <c r="F585" i="1"/>
  <c r="D585" i="1"/>
  <c r="D575" i="1" s="1"/>
  <c r="D536" i="1"/>
  <c r="D535" i="1" s="1"/>
  <c r="I585" i="1"/>
  <c r="G585" i="1"/>
  <c r="E585" i="1"/>
  <c r="J591" i="1"/>
  <c r="J592" i="1"/>
  <c r="J593" i="1"/>
  <c r="J594" i="1"/>
  <c r="J595" i="1"/>
  <c r="J596" i="1"/>
  <c r="J597" i="1"/>
  <c r="J598" i="1"/>
  <c r="J599" i="1"/>
  <c r="I475" i="1"/>
  <c r="H475" i="1"/>
  <c r="G475" i="1"/>
  <c r="F475" i="1"/>
  <c r="E475" i="1"/>
  <c r="D475" i="1"/>
  <c r="J285" i="1"/>
  <c r="J286" i="1"/>
  <c r="J287" i="1"/>
  <c r="J288" i="1"/>
  <c r="I284" i="1"/>
  <c r="H284" i="1"/>
  <c r="G284" i="1"/>
  <c r="F284" i="1"/>
  <c r="E284" i="1"/>
  <c r="D284" i="1"/>
  <c r="J275" i="1"/>
  <c r="J276" i="1"/>
  <c r="J277" i="1"/>
  <c r="J278" i="1"/>
  <c r="I274" i="1"/>
  <c r="H274" i="1"/>
  <c r="G274" i="1"/>
  <c r="F274" i="1"/>
  <c r="E274" i="1"/>
  <c r="D274" i="1"/>
  <c r="G510" i="1" l="1"/>
  <c r="G570" i="1"/>
  <c r="F570" i="1"/>
  <c r="J572" i="1"/>
  <c r="H570" i="1"/>
  <c r="H575" i="1"/>
  <c r="I580" i="1"/>
  <c r="J584" i="1"/>
  <c r="H580" i="1"/>
  <c r="F510" i="1"/>
  <c r="J582" i="1"/>
  <c r="H510" i="1"/>
  <c r="E570" i="1"/>
  <c r="J571" i="1"/>
  <c r="E580" i="1"/>
  <c r="J581" i="1"/>
  <c r="G580" i="1"/>
  <c r="I510" i="1"/>
  <c r="E510" i="1"/>
  <c r="J625" i="1"/>
  <c r="F580" i="1"/>
  <c r="J600" i="1"/>
  <c r="J284" i="1"/>
  <c r="E575" i="1"/>
  <c r="I575" i="1"/>
  <c r="G575" i="1"/>
  <c r="F575" i="1"/>
  <c r="J274" i="1"/>
  <c r="G219" i="1"/>
  <c r="H219" i="1"/>
  <c r="I219" i="1"/>
  <c r="E219" i="1"/>
  <c r="D219" i="1"/>
  <c r="J546" i="1"/>
  <c r="J547" i="1"/>
  <c r="J548" i="1"/>
  <c r="J549" i="1"/>
  <c r="J545" i="1"/>
  <c r="D108" i="1"/>
  <c r="D416" i="1"/>
  <c r="E415" i="1"/>
  <c r="F415" i="1"/>
  <c r="G415" i="1"/>
  <c r="H415" i="1"/>
  <c r="I415" i="1"/>
  <c r="I106" i="1"/>
  <c r="I105" i="1"/>
  <c r="D269" i="1"/>
  <c r="J280" i="1"/>
  <c r="J281" i="1"/>
  <c r="J282" i="1"/>
  <c r="J283" i="1"/>
  <c r="E279" i="1"/>
  <c r="F279" i="1"/>
  <c r="G279" i="1"/>
  <c r="H279" i="1"/>
  <c r="I279" i="1"/>
  <c r="D279" i="1"/>
  <c r="E354" i="1"/>
  <c r="F354" i="1"/>
  <c r="G354" i="1"/>
  <c r="H354" i="1"/>
  <c r="I354" i="1"/>
  <c r="J613" i="1"/>
  <c r="J614" i="1"/>
  <c r="J616" i="1"/>
  <c r="J617" i="1"/>
  <c r="J618" i="1"/>
  <c r="J619" i="1"/>
  <c r="E139" i="1"/>
  <c r="F139" i="1"/>
  <c r="G139" i="1"/>
  <c r="H139" i="1"/>
  <c r="I139" i="1"/>
  <c r="D139" i="1"/>
  <c r="E134" i="1"/>
  <c r="F134" i="1"/>
  <c r="G134" i="1"/>
  <c r="H134" i="1"/>
  <c r="I134" i="1"/>
  <c r="D134" i="1"/>
  <c r="E129" i="1"/>
  <c r="F129" i="1"/>
  <c r="G129" i="1"/>
  <c r="H129" i="1"/>
  <c r="I129" i="1"/>
  <c r="D129" i="1"/>
  <c r="J173" i="1"/>
  <c r="J170" i="1"/>
  <c r="J171" i="1"/>
  <c r="J172" i="1"/>
  <c r="J130" i="1"/>
  <c r="J131" i="1"/>
  <c r="J132" i="1"/>
  <c r="J133" i="1"/>
  <c r="J135" i="1"/>
  <c r="J136" i="1"/>
  <c r="J137" i="1"/>
  <c r="J138" i="1"/>
  <c r="J140" i="1"/>
  <c r="J141" i="1"/>
  <c r="J142" i="1"/>
  <c r="J143" i="1"/>
  <c r="J587" i="1"/>
  <c r="J588" i="1"/>
  <c r="J589" i="1"/>
  <c r="D387" i="1"/>
  <c r="D388" i="1"/>
  <c r="J417" i="1"/>
  <c r="J418" i="1"/>
  <c r="J419" i="1"/>
  <c r="E108" i="1"/>
  <c r="I108" i="1"/>
  <c r="E107" i="1"/>
  <c r="F107" i="1"/>
  <c r="G107" i="1"/>
  <c r="H107" i="1"/>
  <c r="I107" i="1"/>
  <c r="D107" i="1"/>
  <c r="E269" i="1"/>
  <c r="F269" i="1"/>
  <c r="G269" i="1"/>
  <c r="H269" i="1"/>
  <c r="I269" i="1"/>
  <c r="J270" i="1"/>
  <c r="J271" i="1"/>
  <c r="J272" i="1"/>
  <c r="J273" i="1"/>
  <c r="E67" i="1"/>
  <c r="F67" i="1"/>
  <c r="G67" i="1"/>
  <c r="H67" i="1"/>
  <c r="I67" i="1"/>
  <c r="E66" i="1"/>
  <c r="F66" i="1"/>
  <c r="G66" i="1"/>
  <c r="H66" i="1"/>
  <c r="I66" i="1"/>
  <c r="E65" i="1"/>
  <c r="F65" i="1"/>
  <c r="G65" i="1"/>
  <c r="E68" i="1"/>
  <c r="F68" i="1"/>
  <c r="G68" i="1"/>
  <c r="H68" i="1"/>
  <c r="I68" i="1"/>
  <c r="D65" i="1"/>
  <c r="D66" i="1"/>
  <c r="D67" i="1"/>
  <c r="D68" i="1"/>
  <c r="E33" i="1"/>
  <c r="F33" i="1"/>
  <c r="G33" i="1"/>
  <c r="H33" i="1"/>
  <c r="I33" i="1"/>
  <c r="E32" i="1"/>
  <c r="F32" i="1"/>
  <c r="G32" i="1"/>
  <c r="H32" i="1"/>
  <c r="I32" i="1"/>
  <c r="E31" i="1"/>
  <c r="F31" i="1"/>
  <c r="G31" i="1"/>
  <c r="H31" i="1"/>
  <c r="I31" i="1"/>
  <c r="I30" i="1"/>
  <c r="D30" i="1"/>
  <c r="D31" i="1"/>
  <c r="D32" i="1"/>
  <c r="D33" i="1"/>
  <c r="J78" i="1"/>
  <c r="J68" i="1" s="1"/>
  <c r="J77" i="1"/>
  <c r="J67" i="1" s="1"/>
  <c r="J76" i="1"/>
  <c r="J75" i="1"/>
  <c r="I74" i="1"/>
  <c r="H74" i="1"/>
  <c r="G74" i="1"/>
  <c r="F74" i="1"/>
  <c r="E74" i="1"/>
  <c r="D74" i="1"/>
  <c r="D58" i="1"/>
  <c r="J63" i="1"/>
  <c r="J570" i="1" l="1"/>
  <c r="H64" i="1"/>
  <c r="J580" i="1"/>
  <c r="D384" i="1"/>
  <c r="J416" i="1"/>
  <c r="J74" i="1"/>
  <c r="D415" i="1"/>
  <c r="J415" i="1" s="1"/>
  <c r="J279" i="1"/>
  <c r="J615" i="1"/>
  <c r="J269" i="1"/>
  <c r="E104" i="1"/>
  <c r="J134" i="1"/>
  <c r="J139" i="1"/>
  <c r="J129" i="1"/>
  <c r="E27" i="1" l="1"/>
  <c r="F27" i="1"/>
  <c r="G27" i="1"/>
  <c r="H27" i="1"/>
  <c r="I27" i="1"/>
  <c r="E28" i="1"/>
  <c r="F28" i="1"/>
  <c r="G28" i="1"/>
  <c r="H28" i="1"/>
  <c r="I28" i="1"/>
  <c r="J636" i="1" l="1"/>
  <c r="J637" i="1"/>
  <c r="J638" i="1"/>
  <c r="J639" i="1"/>
  <c r="J643" i="1"/>
  <c r="J644" i="1"/>
  <c r="J578" i="1"/>
  <c r="J579" i="1" l="1"/>
  <c r="J634" i="1"/>
  <c r="D110" i="1"/>
  <c r="G118" i="1" l="1"/>
  <c r="G103" i="1" s="1"/>
  <c r="G98" i="1" s="1"/>
  <c r="H118" i="1"/>
  <c r="I118" i="1"/>
  <c r="D118" i="1"/>
  <c r="G115" i="1"/>
  <c r="H115" i="1"/>
  <c r="I115" i="1"/>
  <c r="E116" i="1"/>
  <c r="F116" i="1"/>
  <c r="G116" i="1"/>
  <c r="H116" i="1"/>
  <c r="I116" i="1"/>
  <c r="D115" i="1"/>
  <c r="D100" i="1" s="1"/>
  <c r="E110" i="1"/>
  <c r="E100" i="1" s="1"/>
  <c r="F110" i="1"/>
  <c r="G110" i="1"/>
  <c r="G100" i="1" s="1"/>
  <c r="G95" i="1" s="1"/>
  <c r="H110" i="1"/>
  <c r="G388" i="1"/>
  <c r="G383" i="1" s="1"/>
  <c r="J383" i="1" s="1"/>
  <c r="H384" i="1"/>
  <c r="I388" i="1"/>
  <c r="E387" i="1"/>
  <c r="E381" i="1" s="1"/>
  <c r="F387" i="1"/>
  <c r="G387" i="1"/>
  <c r="H387" i="1"/>
  <c r="I387" i="1"/>
  <c r="G381" i="1"/>
  <c r="I386" i="1"/>
  <c r="I385" i="1"/>
  <c r="E117" i="1"/>
  <c r="F117" i="1"/>
  <c r="G117" i="1"/>
  <c r="H117" i="1"/>
  <c r="I117" i="1"/>
  <c r="D117" i="1"/>
  <c r="D116" i="1"/>
  <c r="E113" i="1"/>
  <c r="E103" i="1" s="1"/>
  <c r="F113" i="1"/>
  <c r="F103" i="1" s="1"/>
  <c r="G113" i="1"/>
  <c r="H113" i="1"/>
  <c r="I113" i="1"/>
  <c r="E112" i="1"/>
  <c r="F112" i="1"/>
  <c r="G112" i="1"/>
  <c r="H112" i="1"/>
  <c r="I112" i="1"/>
  <c r="E111" i="1"/>
  <c r="F111" i="1"/>
  <c r="G111" i="1"/>
  <c r="G101" i="1" s="1"/>
  <c r="H111" i="1"/>
  <c r="I111" i="1"/>
  <c r="D113" i="1"/>
  <c r="D112" i="1"/>
  <c r="D111" i="1"/>
  <c r="J354" i="1"/>
  <c r="J265" i="1"/>
  <c r="J266" i="1"/>
  <c r="J267" i="1"/>
  <c r="J268" i="1"/>
  <c r="F214" i="1"/>
  <c r="G214" i="1"/>
  <c r="H214" i="1"/>
  <c r="I214" i="1"/>
  <c r="D214" i="1"/>
  <c r="F179" i="1"/>
  <c r="G179" i="1"/>
  <c r="H179" i="1"/>
  <c r="I179" i="1"/>
  <c r="D179" i="1"/>
  <c r="E169" i="1"/>
  <c r="F169" i="1"/>
  <c r="G169" i="1"/>
  <c r="H169" i="1"/>
  <c r="I169" i="1"/>
  <c r="D169" i="1"/>
  <c r="H100" i="1" l="1"/>
  <c r="H95" i="1" s="1"/>
  <c r="G379" i="1"/>
  <c r="F100" i="1"/>
  <c r="F95" i="1" s="1"/>
  <c r="J381" i="1"/>
  <c r="D103" i="1"/>
  <c r="I101" i="1"/>
  <c r="D101" i="1"/>
  <c r="E95" i="1"/>
  <c r="E101" i="1"/>
  <c r="E99" i="1" s="1"/>
  <c r="F101" i="1"/>
  <c r="E379" i="1"/>
  <c r="J379" i="1" s="1"/>
  <c r="J380" i="1"/>
  <c r="E90" i="1"/>
  <c r="F22" i="1"/>
  <c r="E23" i="1"/>
  <c r="H101" i="1"/>
  <c r="I103" i="1"/>
  <c r="I23" i="1"/>
  <c r="J169" i="1"/>
  <c r="H23" i="1"/>
  <c r="H103" i="1"/>
  <c r="J116" i="1"/>
  <c r="I22" i="1"/>
  <c r="E22" i="1"/>
  <c r="H22" i="1"/>
  <c r="J113" i="1"/>
  <c r="J110" i="1"/>
  <c r="J117" i="1"/>
  <c r="J118" i="1"/>
  <c r="F98" i="1"/>
  <c r="F93" i="1" s="1"/>
  <c r="F18" i="1" s="1"/>
  <c r="F23" i="1"/>
  <c r="D109" i="1"/>
  <c r="H98" i="1"/>
  <c r="H93" i="1" s="1"/>
  <c r="H18" i="1" s="1"/>
  <c r="I97" i="1"/>
  <c r="J385" i="1"/>
  <c r="G384" i="1"/>
  <c r="D96" i="1"/>
  <c r="D91" i="1" s="1"/>
  <c r="F96" i="1"/>
  <c r="F91" i="1" s="1"/>
  <c r="I98" i="1"/>
  <c r="I93" i="1" s="1"/>
  <c r="I18" i="1" s="1"/>
  <c r="E98" i="1"/>
  <c r="E93" i="1" s="1"/>
  <c r="E18" i="1" s="1"/>
  <c r="F97" i="1"/>
  <c r="F92" i="1" s="1"/>
  <c r="I96" i="1"/>
  <c r="I91" i="1" s="1"/>
  <c r="E96" i="1"/>
  <c r="E91" i="1" s="1"/>
  <c r="E97" i="1"/>
  <c r="E92" i="1" s="1"/>
  <c r="H96" i="1"/>
  <c r="H91" i="1" s="1"/>
  <c r="D98" i="1"/>
  <c r="D93" i="1" s="1"/>
  <c r="D18" i="1" s="1"/>
  <c r="G93" i="1"/>
  <c r="G18" i="1" s="1"/>
  <c r="H97" i="1"/>
  <c r="H92" i="1" s="1"/>
  <c r="G96" i="1"/>
  <c r="G91" i="1" s="1"/>
  <c r="F114" i="1"/>
  <c r="J386" i="1"/>
  <c r="J387" i="1"/>
  <c r="G22" i="1"/>
  <c r="J521" i="1"/>
  <c r="H114" i="1"/>
  <c r="J388" i="1"/>
  <c r="F384" i="1"/>
  <c r="I384" i="1"/>
  <c r="E384" i="1"/>
  <c r="I114" i="1"/>
  <c r="G114" i="1"/>
  <c r="E114" i="1"/>
  <c r="D114" i="1"/>
  <c r="I104" i="1"/>
  <c r="J43" i="1"/>
  <c r="D38" i="1"/>
  <c r="E394" i="1"/>
  <c r="F394" i="1"/>
  <c r="G394" i="1"/>
  <c r="H394" i="1"/>
  <c r="I394" i="1"/>
  <c r="G23" i="1" l="1"/>
  <c r="I92" i="1"/>
  <c r="I90" i="1"/>
  <c r="J18" i="1"/>
  <c r="F99" i="1"/>
  <c r="D99" i="1"/>
  <c r="F90" i="1"/>
  <c r="F89" i="1" s="1"/>
  <c r="G99" i="1"/>
  <c r="J101" i="1"/>
  <c r="J103" i="1"/>
  <c r="J100" i="1"/>
  <c r="H99" i="1"/>
  <c r="I99" i="1"/>
  <c r="J384" i="1"/>
  <c r="F94" i="1"/>
  <c r="D28" i="1"/>
  <c r="D23" i="1"/>
  <c r="G97" i="1"/>
  <c r="G92" i="1" s="1"/>
  <c r="D97" i="1"/>
  <c r="D92" i="1" s="1"/>
  <c r="D104" i="1"/>
  <c r="E89" i="1"/>
  <c r="E94" i="1"/>
  <c r="J99" i="1" l="1"/>
  <c r="J91" i="1"/>
  <c r="J544" i="1" l="1"/>
  <c r="J543" i="1"/>
  <c r="J542" i="1"/>
  <c r="J541" i="1"/>
  <c r="J539" i="1"/>
  <c r="J538" i="1"/>
  <c r="J537" i="1"/>
  <c r="D89" i="1" l="1"/>
  <c r="J540" i="1"/>
  <c r="J536" i="1"/>
  <c r="J642" i="1"/>
  <c r="J641" i="1"/>
  <c r="J612" i="1"/>
  <c r="J611" i="1"/>
  <c r="J610" i="1"/>
  <c r="J607" i="1"/>
  <c r="J606" i="1"/>
  <c r="J586" i="1"/>
  <c r="J585" i="1" s="1"/>
  <c r="J590" i="1" l="1"/>
  <c r="J535" i="1"/>
  <c r="D94" i="1"/>
  <c r="H90" i="1"/>
  <c r="H94" i="1"/>
  <c r="I94" i="1"/>
  <c r="G90" i="1"/>
  <c r="G94" i="1"/>
  <c r="J605" i="1"/>
  <c r="J640" i="1"/>
  <c r="J632" i="1"/>
  <c r="J576" i="1"/>
  <c r="J577" i="1"/>
  <c r="J631" i="1"/>
  <c r="J635" i="1"/>
  <c r="H89" i="1" l="1"/>
  <c r="I89" i="1"/>
  <c r="G89" i="1"/>
  <c r="J90" i="1"/>
  <c r="J630" i="1"/>
  <c r="J94" i="1"/>
  <c r="J575" i="1"/>
  <c r="J519" i="1"/>
  <c r="J518" i="1"/>
  <c r="J517" i="1"/>
  <c r="J516" i="1"/>
  <c r="J526" i="1"/>
  <c r="J527" i="1"/>
  <c r="J528" i="1"/>
  <c r="J529" i="1"/>
  <c r="E364" i="1"/>
  <c r="F364" i="1"/>
  <c r="G364" i="1"/>
  <c r="H364" i="1"/>
  <c r="I364" i="1"/>
  <c r="D364" i="1"/>
  <c r="E359" i="1"/>
  <c r="G359" i="1"/>
  <c r="H359" i="1"/>
  <c r="I359" i="1"/>
  <c r="D359" i="1"/>
  <c r="E109" i="1"/>
  <c r="F109" i="1"/>
  <c r="G109" i="1"/>
  <c r="H109" i="1"/>
  <c r="I109" i="1"/>
  <c r="H104" i="1"/>
  <c r="F104" i="1"/>
  <c r="G104" i="1"/>
  <c r="J534" i="1"/>
  <c r="J533" i="1"/>
  <c r="J532" i="1"/>
  <c r="J531" i="1"/>
  <c r="J530" i="1"/>
  <c r="J470" i="1"/>
  <c r="J395" i="1"/>
  <c r="J396" i="1"/>
  <c r="J397" i="1"/>
  <c r="J398" i="1"/>
  <c r="J471" i="1"/>
  <c r="J472" i="1"/>
  <c r="J473" i="1"/>
  <c r="J474" i="1"/>
  <c r="D394" i="1"/>
  <c r="J394" i="1" s="1"/>
  <c r="J373" i="1"/>
  <c r="J372" i="1"/>
  <c r="J371" i="1"/>
  <c r="J370" i="1"/>
  <c r="J369" i="1"/>
  <c r="J368" i="1"/>
  <c r="J367" i="1"/>
  <c r="J366" i="1"/>
  <c r="J365" i="1"/>
  <c r="J363" i="1"/>
  <c r="J362" i="1"/>
  <c r="J361" i="1"/>
  <c r="J360" i="1"/>
  <c r="J264" i="1"/>
  <c r="J260" i="1"/>
  <c r="J261" i="1"/>
  <c r="J262" i="1"/>
  <c r="J263" i="1"/>
  <c r="G259" i="1"/>
  <c r="J259" i="1" s="1"/>
  <c r="J255" i="1"/>
  <c r="J256" i="1"/>
  <c r="J257" i="1"/>
  <c r="J258" i="1"/>
  <c r="F254" i="1"/>
  <c r="J254" i="1" s="1"/>
  <c r="J235" i="1"/>
  <c r="J236" i="1"/>
  <c r="J237" i="1"/>
  <c r="J238" i="1"/>
  <c r="J234" i="1"/>
  <c r="J230" i="1"/>
  <c r="J231" i="1"/>
  <c r="J232" i="1"/>
  <c r="J233" i="1"/>
  <c r="J229" i="1"/>
  <c r="J220" i="1"/>
  <c r="J219" i="1"/>
  <c r="J223" i="1"/>
  <c r="J222" i="1"/>
  <c r="J221" i="1"/>
  <c r="J215" i="1"/>
  <c r="J214" i="1"/>
  <c r="J218" i="1"/>
  <c r="J217" i="1"/>
  <c r="J216" i="1"/>
  <c r="J181" i="1"/>
  <c r="J180" i="1"/>
  <c r="J183" i="1"/>
  <c r="J182" i="1"/>
  <c r="J179" i="1"/>
  <c r="J355" i="1"/>
  <c r="J358" i="1"/>
  <c r="J357" i="1"/>
  <c r="J356" i="1"/>
  <c r="D82" i="1"/>
  <c r="D81" i="1"/>
  <c r="D80" i="1"/>
  <c r="J88" i="1"/>
  <c r="J87" i="1"/>
  <c r="J82" i="1" s="1"/>
  <c r="J86" i="1"/>
  <c r="J81" i="1" s="1"/>
  <c r="J85" i="1"/>
  <c r="I84" i="1"/>
  <c r="H84" i="1"/>
  <c r="G84" i="1"/>
  <c r="F84" i="1"/>
  <c r="E84" i="1"/>
  <c r="D84" i="1"/>
  <c r="J71" i="1"/>
  <c r="J66" i="1" s="1"/>
  <c r="J70" i="1"/>
  <c r="J65" i="1" s="1"/>
  <c r="I69" i="1"/>
  <c r="I64" i="1" s="1"/>
  <c r="H69" i="1"/>
  <c r="G69" i="1"/>
  <c r="G64" i="1" s="1"/>
  <c r="F69" i="1"/>
  <c r="F64" i="1" s="1"/>
  <c r="E69" i="1"/>
  <c r="E64" i="1" s="1"/>
  <c r="D69" i="1"/>
  <c r="D64" i="1" s="1"/>
  <c r="I56" i="1"/>
  <c r="I55" i="1"/>
  <c r="H56" i="1"/>
  <c r="H55" i="1"/>
  <c r="G56" i="1"/>
  <c r="G55" i="1"/>
  <c r="F56" i="1"/>
  <c r="F55" i="1"/>
  <c r="E56" i="1"/>
  <c r="E55" i="1"/>
  <c r="D56" i="1"/>
  <c r="D55" i="1"/>
  <c r="I59" i="1"/>
  <c r="I54" i="1" s="1"/>
  <c r="H59" i="1"/>
  <c r="H54" i="1" s="1"/>
  <c r="G59" i="1"/>
  <c r="G54" i="1" s="1"/>
  <c r="F59" i="1"/>
  <c r="F54" i="1" s="1"/>
  <c r="E59" i="1"/>
  <c r="E54" i="1" s="1"/>
  <c r="D59" i="1"/>
  <c r="I36" i="1"/>
  <c r="I35" i="1"/>
  <c r="H36" i="1"/>
  <c r="G36" i="1"/>
  <c r="F36" i="1"/>
  <c r="E36" i="1"/>
  <c r="D36" i="1"/>
  <c r="D35" i="1"/>
  <c r="J53" i="1"/>
  <c r="J52" i="1"/>
  <c r="J51" i="1"/>
  <c r="J50" i="1"/>
  <c r="I49" i="1"/>
  <c r="H49" i="1"/>
  <c r="G49" i="1"/>
  <c r="F49" i="1"/>
  <c r="D49" i="1"/>
  <c r="J41" i="1"/>
  <c r="I39" i="1"/>
  <c r="H39" i="1"/>
  <c r="E39" i="1"/>
  <c r="E34" i="1" s="1"/>
  <c r="D39" i="1"/>
  <c r="J564" i="1"/>
  <c r="J563" i="1"/>
  <c r="J562" i="1"/>
  <c r="J561" i="1"/>
  <c r="J559" i="1"/>
  <c r="J558" i="1"/>
  <c r="J557" i="1"/>
  <c r="J556" i="1"/>
  <c r="J554" i="1"/>
  <c r="J553" i="1"/>
  <c r="J552" i="1"/>
  <c r="J551" i="1"/>
  <c r="G34" i="1" l="1"/>
  <c r="G29" i="1"/>
  <c r="J59" i="1"/>
  <c r="F34" i="1"/>
  <c r="F29" i="1"/>
  <c r="J55" i="1"/>
  <c r="J60" i="1" s="1"/>
  <c r="J39" i="1"/>
  <c r="J35" i="1"/>
  <c r="E29" i="1"/>
  <c r="J33" i="1"/>
  <c r="F21" i="1"/>
  <c r="H21" i="1"/>
  <c r="J32" i="1"/>
  <c r="H29" i="1"/>
  <c r="I29" i="1"/>
  <c r="D29" i="1"/>
  <c r="J104" i="1"/>
  <c r="E26" i="1"/>
  <c r="E16" i="1" s="1"/>
  <c r="E21" i="1"/>
  <c r="G26" i="1"/>
  <c r="G21" i="1" s="1"/>
  <c r="G16" i="1" s="1"/>
  <c r="I26" i="1"/>
  <c r="I16" i="1" s="1"/>
  <c r="I21" i="1"/>
  <c r="D26" i="1"/>
  <c r="D16" i="1" s="1"/>
  <c r="D21" i="1"/>
  <c r="G25" i="1"/>
  <c r="G20" i="1" s="1"/>
  <c r="G15" i="1" s="1"/>
  <c r="I15" i="1"/>
  <c r="I20" i="1"/>
  <c r="E25" i="1"/>
  <c r="D27" i="1"/>
  <c r="D22" i="1"/>
  <c r="D54" i="1"/>
  <c r="J54" i="1" s="1"/>
  <c r="D25" i="1"/>
  <c r="D15" i="1" s="1"/>
  <c r="F25" i="1"/>
  <c r="F20" i="1" s="1"/>
  <c r="F15" i="1" s="1"/>
  <c r="H25" i="1"/>
  <c r="D34" i="1"/>
  <c r="F26" i="1"/>
  <c r="F16" i="1" s="1"/>
  <c r="H26" i="1"/>
  <c r="H16" i="1" s="1"/>
  <c r="I34" i="1"/>
  <c r="J89" i="1"/>
  <c r="J364" i="1"/>
  <c r="J359" i="1"/>
  <c r="J109" i="1"/>
  <c r="J84" i="1"/>
  <c r="J80" i="1"/>
  <c r="D79" i="1"/>
  <c r="J69" i="1"/>
  <c r="J555" i="1"/>
  <c r="J49" i="1"/>
  <c r="J525" i="1"/>
  <c r="J515" i="1"/>
  <c r="J560" i="1"/>
  <c r="J550" i="1"/>
  <c r="J111" i="1"/>
  <c r="J112" i="1"/>
  <c r="J114" i="1"/>
  <c r="J115" i="1"/>
  <c r="J520" i="1"/>
  <c r="J522" i="1"/>
  <c r="J523" i="1"/>
  <c r="J524" i="1"/>
  <c r="J105" i="1"/>
  <c r="J106" i="1"/>
  <c r="J107" i="1"/>
  <c r="J108" i="1"/>
  <c r="J92" i="1"/>
  <c r="J93" i="1"/>
  <c r="J95" i="1"/>
  <c r="J97" i="1"/>
  <c r="J98" i="1"/>
  <c r="H15" i="1" l="1"/>
  <c r="H20" i="1"/>
  <c r="H19" i="1" s="1"/>
  <c r="J16" i="1"/>
  <c r="G14" i="1"/>
  <c r="F19" i="1"/>
  <c r="G19" i="1"/>
  <c r="J34" i="1"/>
  <c r="F14" i="1"/>
  <c r="E15" i="1"/>
  <c r="E20" i="1"/>
  <c r="G24" i="1"/>
  <c r="H24" i="1"/>
  <c r="H14" i="1" s="1"/>
  <c r="E24" i="1"/>
  <c r="E14" i="1" s="1"/>
  <c r="I24" i="1"/>
  <c r="I14" i="1" s="1"/>
  <c r="F24" i="1"/>
  <c r="D24" i="1"/>
  <c r="D14" i="1" s="1"/>
  <c r="I79" i="1"/>
  <c r="I19" i="1" s="1"/>
  <c r="H79" i="1"/>
  <c r="G79" i="1"/>
  <c r="F79" i="1"/>
  <c r="J83" i="1"/>
  <c r="E79" i="1"/>
  <c r="J58" i="1"/>
  <c r="J57" i="1"/>
  <c r="J56" i="1"/>
  <c r="J64" i="1"/>
  <c r="J38" i="1"/>
  <c r="J37" i="1"/>
  <c r="J36" i="1"/>
  <c r="J28" i="1"/>
  <c r="J27" i="1"/>
  <c r="J26" i="1"/>
  <c r="J25" i="1"/>
  <c r="J15" i="1" l="1"/>
  <c r="J14" i="1"/>
  <c r="J61" i="1"/>
  <c r="E19" i="1"/>
  <c r="J19" i="1" s="1"/>
  <c r="J20" i="1"/>
  <c r="J21" i="1"/>
  <c r="J22" i="1"/>
  <c r="J23" i="1"/>
  <c r="J79" i="1"/>
  <c r="J24" i="1"/>
  <c r="J31" i="1" l="1"/>
  <c r="J30" i="1"/>
  <c r="J29" i="1"/>
</calcChain>
</file>

<file path=xl/sharedStrings.xml><?xml version="1.0" encoding="utf-8"?>
<sst xmlns="http://schemas.openxmlformats.org/spreadsheetml/2006/main" count="869" uniqueCount="139">
  <si>
    <t>Источники финансирования</t>
  </si>
  <si>
    <t>Расходы (тыс. руб.), годы</t>
  </si>
  <si>
    <t>всего</t>
  </si>
  <si>
    <t xml:space="preserve">Муниципальная программа «Развитие инфраструктуры на территории Тулунского муниципального района»
на 2021-2026 гг.
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</si>
  <si>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</si>
  <si>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</si>
  <si>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</si>
  <si>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Местный бюджет (далее – МБ)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</si>
  <si>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</si>
  <si>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</si>
  <si>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</si>
  <si>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</si>
  <si>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</si>
  <si>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</si>
  <si>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 xml:space="preserve">Подпрограмма 1
«Развитие и содержание автомобильных дорог местного значения вне границ населенных пунктов
в границах Тулунского муниципального района» на 2021-2026 гг.
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</si>
  <si>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</si>
  <si>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</si>
  <si>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</si>
  <si>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</si>
  <si>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</si>
  <si>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</si>
  <si>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</si>
  <si>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</si>
  <si>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</si>
  <si>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</si>
  <si>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</si>
  <si>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</si>
  <si>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</si>
  <si>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 xml:space="preserve">Основное мероприятие 2.3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</si>
  <si>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2.2. "Модернизация объектов водоснабжения, находящихся в муниципальной собственности".</t>
  </si>
  <si>
    <t xml:space="preserve">Основное мероприятие 4.3.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</si>
  <si>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</si>
  <si>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</si>
  <si>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</si>
  <si>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</si>
  <si>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</si>
  <si>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</si>
  <si>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</si>
  <si>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</si>
  <si>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</si>
  <si>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</si>
  <si>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</si>
  <si>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</si>
  <si>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</si>
  <si>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</si>
  <si>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</si>
  <si>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>Наименование программы, подпрограммы,  основного мероприятия, мероприятия, проекты</t>
  </si>
  <si>
    <t>Подпрограмма 2 "Энергосбережение и повышение энергетической эффективности на территории Тулунского муниципального района  на 2021-2026гг."</t>
  </si>
  <si>
    <t>Подпрограмма 3 «Корректировка схемы территориального планирования Тулунского муниципального района» на 2021-2026гг</t>
  </si>
  <si>
    <t xml:space="preserve">Подпрограмма 4
"Организация мероприятий межпоселенческого характера по охране окружающей среды" на 2021-2026 гг.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</si>
  <si>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</si>
  <si>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</si>
  <si>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</si>
  <si>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</si>
  <si>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</si>
  <si>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 xml:space="preserve">Основное мероприятие 2.4
Бесперебойное обеспечение  услугами по теплоснабжению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</si>
  <si>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</si>
  <si>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</si>
  <si>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</si>
  <si>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</si>
  <si>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</si>
  <si>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</si>
  <si>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</si>
  <si>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</si>
  <si>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</si>
  <si>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</si>
  <si>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</si>
  <si>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</si>
  <si>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</si>
  <si>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</si>
  <si>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</si>
  <si>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</si>
  <si>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</si>
  <si>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</si>
  <si>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</si>
  <si>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</si>
  <si>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</si>
  <si>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</si>
  <si>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</si>
  <si>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</si>
  <si>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</si>
  <si>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</si>
  <si>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</si>
  <si>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Приложение № 2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</si>
  <si>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</si>
  <si>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</si>
  <si>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</si>
  <si>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</si>
  <si>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</si>
  <si>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</si>
  <si>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</si>
  <si>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</si>
  <si>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</si>
  <si>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</si>
  <si>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</si>
  <si>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</si>
  <si>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</si>
  <si>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</si>
  <si>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</si>
  <si>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</si>
  <si>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</si>
  <si>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</si>
  <si>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</si>
  <si>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</si>
  <si>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</si>
  <si>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</si>
  <si>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</si>
  <si>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</si>
  <si>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</si>
  <si>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</si>
  <si>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</si>
  <si>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</si>
  <si>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</si>
  <si>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</si>
  <si>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</si>
  <si>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</si>
  <si>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</si>
  <si>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</si>
  <si>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 xml:space="preserve"> Тулунского муниципального района" на 2021-2026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</si>
  <si>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2021-2026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</si>
  <si>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Иные источники (далее - ИИ)</t>
  </si>
  <si>
    <t xml:space="preserve">Подпрограмма 5
Развитие услуг связи на территории Тулунского муниципального района» на 2024-2026гг.
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</si>
  <si>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</si>
  <si>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</si>
  <si>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</si>
  <si>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</si>
  <si>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</si>
  <si>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</si>
  <si>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</si>
  <si>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</si>
  <si>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</si>
  <si>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</si>
  <si>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</si>
  <si>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</si>
  <si>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</si>
  <si>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</si>
  <si>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</si>
  <si>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</si>
  <si>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 xml:space="preserve">от " 25   " 12. 2024 г. № 223 -пг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</si>
</sst>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70C0"/>
      <name val="Courier New"/>
      <family val="3"/>
      <charset val="204"/>
    </font>
    <font>
      <b/>
      <sz val="11"/>
      <color rgb="FF0070C0"/>
      <name val="Courier New"/>
      <family val="3"/>
      <charset val="204"/>
    </font>
    <font>
      <i/>
      <sz val="11"/>
      <color rgb="FF0070C0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164" fontId="0" fillId="0" borderId="6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wrapText="1"/>
    </xf>
    <xf numFmtId="0" fontId="0" fillId="0" borderId="0" xfId="0" applyFill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164" fontId="4" fillId="0" borderId="0" xfId="0" applyNumberFormat="1" applyFont="1" applyFill="1"/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wrapText="1"/>
    </xf>
    <xf numFmtId="164" fontId="7" fillId="3" borderId="7" xfId="0" applyNumberFormat="1" applyFont="1" applyFill="1" applyBorder="1" applyAlignment="1">
      <alignment horizont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7" fillId="4" borderId="12" xfId="0" applyNumberFormat="1" applyFont="1" applyFill="1" applyBorder="1" applyAlignment="1">
      <alignment horizontal="center" vertical="center" wrapText="1"/>
    </xf>
    <xf numFmtId="164" fontId="7" fillId="4" borderId="20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wrapText="1"/>
    </xf>
    <xf numFmtId="164" fontId="6" fillId="4" borderId="10" xfId="0" applyNumberFormat="1" applyFont="1" applyFill="1" applyBorder="1" applyAlignment="1">
      <alignment horizontal="center" vertical="center" wrapText="1"/>
    </xf>
    <xf numFmtId="164" fontId="6" fillId="3" borderId="12" xfId="0" applyNumberFormat="1" applyFont="1" applyFill="1" applyBorder="1" applyAlignment="1">
      <alignment horizontal="center" vertical="center" wrapText="1"/>
    </xf>
    <xf numFmtId="164" fontId="7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164" fontId="3" fillId="4" borderId="19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8" fillId="4" borderId="7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right" vertical="center" wrapText="1"/>
    </xf>
    <xf numFmtId="164" fontId="7" fillId="3" borderId="1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164" fontId="18" fillId="0" borderId="15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14" fillId="0" borderId="5" xfId="0" applyNumberFormat="1" applyFont="1" applyFill="1" applyBorder="1" applyAlignment="1">
      <alignment horizontal="center" wrapText="1"/>
    </xf>
    <xf numFmtId="164" fontId="18" fillId="0" borderId="30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18" fillId="0" borderId="31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8" fillId="0" borderId="33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5" borderId="0" xfId="0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/>
    </xf>
    <xf numFmtId="164" fontId="8" fillId="4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18" fillId="0" borderId="44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23" fillId="0" borderId="4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center" wrapText="1"/>
    </xf>
    <xf numFmtId="164" fontId="24" fillId="0" borderId="4" xfId="0" applyNumberFormat="1" applyFont="1" applyFill="1" applyBorder="1" applyAlignment="1">
      <alignment horizontal="center" vertical="center" wrapText="1"/>
    </xf>
    <xf numFmtId="164" fontId="24" fillId="0" borderId="15" xfId="0" applyNumberFormat="1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center" wrapText="1"/>
    </xf>
    <xf numFmtId="164" fontId="25" fillId="0" borderId="4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20" fillId="0" borderId="47" xfId="0" applyFont="1" applyFill="1" applyBorder="1" applyAlignment="1">
      <alignment vertical="center" wrapText="1"/>
    </xf>
    <xf numFmtId="0" fontId="20" fillId="0" borderId="48" xfId="0" applyFont="1" applyFill="1" applyBorder="1" applyAlignment="1">
      <alignment vertical="center" wrapText="1"/>
    </xf>
    <xf numFmtId="0" fontId="20" fillId="0" borderId="4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3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3" fillId="0" borderId="43" xfId="0" applyFont="1" applyFill="1" applyBorder="1" applyAlignment="1">
      <alignment horizontal="left" wrapText="1"/>
    </xf>
    <xf numFmtId="0" fontId="13" fillId="0" borderId="3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5" borderId="0" xfId="0" applyFont="1" applyFill="1" applyBorder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16" fillId="0" borderId="0" xfId="0" applyFont="1" applyBorder="1" applyAlignment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4" fillId="0" borderId="28" xfId="0" applyFont="1" applyBorder="1" applyAlignment="1">
      <alignment horizontal="left" vertical="top" wrapText="1"/>
    </xf>
    <xf numFmtId="0" fontId="15" fillId="0" borderId="28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9" xfId="0" applyFont="1" applyBorder="1" applyAlignment="1">
      <alignment horizontal="left" vertical="top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vertical="top" wrapText="1"/>
    </xf>
    <xf numFmtId="0" fontId="16" fillId="0" borderId="29" xfId="0" applyFont="1" applyBorder="1" applyAlignment="1">
      <alignment vertical="top" wrapText="1"/>
    </xf>
    <xf numFmtId="164" fontId="18" fillId="0" borderId="4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00FF"/>
      <color rgb="FFFFCC99"/>
      <color rgb="FFFFCCFF"/>
      <color rgb="FFFFCCCC"/>
      <color rgb="FFCCFFFF"/>
      <color rgb="FFCCFFCC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0"/>
  <sheetViews>
    <sheetView tabSelected="1" view="pageBreakPreview" zoomScaleSheetLayoutView="100" workbookViewId="0">
      <selection activeCell="B129" sqref="B129:B143"/>
    </sheetView>
  </sheetViews>
  <sheetFormatPr defaultColWidth="9.109375" defaultRowHeight="14.4" x14ac:dyDescent="0.3"/>
  <cols>
    <col min="1" max="1" width="23.44140625" style="10" customWidth="1"/>
    <col min="2" max="2" width="17.6640625" style="10" customWidth="1"/>
    <col min="3" max="3" width="16.33203125" style="10" customWidth="1"/>
    <col min="4" max="4" width="13.6640625" style="10" customWidth="1"/>
    <col min="5" max="5" width="11.6640625" style="10" customWidth="1"/>
    <col min="6" max="6" width="11.88671875" style="10" customWidth="1"/>
    <col min="7" max="7" width="14.109375" style="10" customWidth="1"/>
    <col min="8" max="8" width="12.5546875" style="10" customWidth="1"/>
    <col min="9" max="9" width="12" style="10" customWidth="1"/>
    <col min="10" max="10" width="14.88671875" style="10" customWidth="1"/>
    <col min="11" max="11" width="13.88671875" style="10" customWidth="1"/>
    <col min="12" max="12" width="15.88671875" style="10" customWidth="1"/>
    <col min="13" max="13" width="12.33203125" style="10" customWidth="1"/>
    <col min="14" max="14" width="11.109375" style="10" customWidth="1"/>
    <col min="15" max="15" width="11.33203125" style="10" customWidth="1"/>
    <col min="16" max="16" width="10" style="10" bestFit="1" customWidth="1"/>
    <col min="17" max="16384" width="9.109375" style="10"/>
  </cols>
  <sheetData>
    <row r="1" spans="1:18" ht="19.95" customHeight="1" x14ac:dyDescent="0.3">
      <c r="A1" s="54"/>
      <c r="B1" s="54"/>
      <c r="C1" s="62"/>
      <c r="D1" s="62"/>
      <c r="E1" s="62"/>
      <c r="F1" s="60"/>
      <c r="G1" s="243" t="s">
        <v>83</v>
      </c>
      <c r="H1" s="243"/>
      <c r="I1" s="243"/>
      <c r="J1" s="11"/>
    </row>
    <row r="2" spans="1:18" ht="15" customHeight="1" x14ac:dyDescent="0.3">
      <c r="A2" s="54"/>
      <c r="B2" s="54"/>
      <c r="C2" s="124"/>
      <c r="D2" s="124"/>
      <c r="E2" s="124"/>
      <c r="F2" s="243" t="s">
        <v>79</v>
      </c>
      <c r="G2" s="243"/>
      <c r="H2" s="243"/>
      <c r="I2" s="243"/>
      <c r="J2" s="11"/>
    </row>
    <row r="3" spans="1:18" ht="15" customHeight="1" x14ac:dyDescent="0.3">
      <c r="A3" s="54"/>
      <c r="B3" s="54"/>
      <c r="C3" s="124"/>
      <c r="D3" s="124"/>
      <c r="E3" s="241" t="s">
        <v>80</v>
      </c>
      <c r="F3" s="242"/>
      <c r="G3" s="242"/>
      <c r="H3" s="242"/>
      <c r="I3" s="242"/>
      <c r="J3" s="11"/>
    </row>
    <row r="4" spans="1:18" ht="18" customHeight="1" x14ac:dyDescent="0.3">
      <c r="A4" s="54"/>
      <c r="B4" s="54"/>
      <c r="C4" s="124"/>
      <c r="D4" s="124"/>
      <c r="E4" s="243" t="s">
        <v>138</v>
      </c>
      <c r="F4" s="249"/>
      <c r="G4" s="249"/>
      <c r="H4" s="249"/>
      <c r="I4" s="249"/>
      <c r="J4" s="11"/>
    </row>
    <row r="5" spans="1:18" ht="27" customHeight="1" x14ac:dyDescent="0.3">
      <c r="A5" s="54"/>
      <c r="B5" s="54"/>
      <c r="C5" s="124"/>
      <c r="D5" s="124"/>
      <c r="E5" s="124"/>
      <c r="F5" s="125"/>
      <c r="G5" s="125"/>
      <c r="H5" s="240" t="s">
        <v>122</v>
      </c>
      <c r="I5" s="240"/>
      <c r="J5" s="11"/>
    </row>
    <row r="6" spans="1:18" ht="15.6" customHeight="1" x14ac:dyDescent="0.3">
      <c r="A6" s="54"/>
      <c r="B6" s="54"/>
      <c r="C6" s="124"/>
      <c r="D6" s="241" t="s">
        <v>81</v>
      </c>
      <c r="E6" s="242"/>
      <c r="F6" s="242"/>
      <c r="G6" s="242"/>
      <c r="H6" s="242"/>
      <c r="I6" s="242"/>
      <c r="J6" s="11"/>
    </row>
    <row r="7" spans="1:18" ht="18" customHeight="1" x14ac:dyDescent="0.3">
      <c r="A7" s="54"/>
      <c r="B7" s="54"/>
      <c r="C7" s="241" t="s">
        <v>82</v>
      </c>
      <c r="D7" s="242"/>
      <c r="E7" s="242"/>
      <c r="F7" s="242"/>
      <c r="G7" s="242"/>
      <c r="H7" s="242"/>
      <c r="I7" s="242"/>
      <c r="J7" s="11"/>
    </row>
    <row r="8" spans="1:18" ht="18" customHeight="1" x14ac:dyDescent="0.3">
      <c r="A8" s="54"/>
      <c r="B8" s="54"/>
      <c r="C8" s="124"/>
      <c r="D8" s="241" t="s">
        <v>118</v>
      </c>
      <c r="E8" s="242"/>
      <c r="F8" s="242"/>
      <c r="G8" s="242"/>
      <c r="H8" s="242"/>
      <c r="I8" s="242"/>
      <c r="J8" s="11"/>
    </row>
    <row r="9" spans="1:18" ht="19.95" customHeight="1" x14ac:dyDescent="0.3">
      <c r="A9" s="54"/>
      <c r="B9" s="54"/>
      <c r="C9" s="54"/>
      <c r="D9" s="54"/>
      <c r="E9" s="54"/>
      <c r="F9" s="12"/>
      <c r="G9" s="12"/>
      <c r="H9" s="12"/>
      <c r="I9" s="12"/>
      <c r="J9" s="12"/>
    </row>
    <row r="10" spans="1:18" ht="15" customHeight="1" x14ac:dyDescent="0.3">
      <c r="A10" s="253" t="s">
        <v>119</v>
      </c>
      <c r="B10" s="253"/>
      <c r="C10" s="253"/>
      <c r="D10" s="253"/>
      <c r="E10" s="253"/>
      <c r="F10" s="253"/>
      <c r="G10" s="253"/>
      <c r="H10" s="253"/>
      <c r="I10" s="253"/>
      <c r="J10" s="13"/>
    </row>
    <row r="11" spans="1:18" ht="105.6" customHeight="1" thickBot="1" x14ac:dyDescent="0.35">
      <c r="A11" s="253"/>
      <c r="B11" s="253"/>
      <c r="C11" s="253"/>
      <c r="D11" s="253"/>
      <c r="E11" s="253"/>
      <c r="F11" s="253"/>
      <c r="G11" s="253"/>
      <c r="H11" s="253"/>
      <c r="I11" s="253"/>
      <c r="J11" s="13"/>
    </row>
    <row r="12" spans="1:18" ht="42" customHeight="1" thickBot="1" x14ac:dyDescent="0.35">
      <c r="A12" s="257" t="s">
        <v>46</v>
      </c>
      <c r="B12" s="244" t="s">
        <v>84</v>
      </c>
      <c r="C12" s="254" t="s">
        <v>0</v>
      </c>
      <c r="D12" s="250" t="s">
        <v>1</v>
      </c>
      <c r="E12" s="251"/>
      <c r="F12" s="251"/>
      <c r="G12" s="251"/>
      <c r="H12" s="251"/>
      <c r="I12" s="252"/>
      <c r="J12" s="20"/>
      <c r="N12" s="13"/>
    </row>
    <row r="13" spans="1:18" ht="39.6" customHeight="1" thickBot="1" x14ac:dyDescent="0.35">
      <c r="A13" s="258"/>
      <c r="B13" s="245"/>
      <c r="C13" s="255"/>
      <c r="D13" s="126">
        <v>2021</v>
      </c>
      <c r="E13" s="127">
        <v>2022</v>
      </c>
      <c r="F13" s="128">
        <v>2023</v>
      </c>
      <c r="G13" s="128">
        <v>2024</v>
      </c>
      <c r="H13" s="128">
        <v>2025</v>
      </c>
      <c r="I13" s="127">
        <v>2026</v>
      </c>
      <c r="J13" s="2" t="s">
        <v>2</v>
      </c>
      <c r="K13" s="14"/>
    </row>
    <row r="14" spans="1:18" ht="19.2" customHeight="1" x14ac:dyDescent="0.3">
      <c r="A14" s="246" t="s">
        <v>3</v>
      </c>
      <c r="B14" s="256" t="s">
        <v>4</v>
      </c>
      <c r="C14" s="160" t="s">
        <v>6</v>
      </c>
      <c r="D14" s="81">
        <f t="shared" ref="D14:E16" si="0">D24+D89+D550+D575</f>
        <v>182884</v>
      </c>
      <c r="E14" s="81">
        <f t="shared" si="0"/>
        <v>29622.75</v>
      </c>
      <c r="F14" s="81">
        <f>F15+F16+F17+F18</f>
        <v>19922.099999999999</v>
      </c>
      <c r="G14" s="81">
        <f>G15+G16+G18</f>
        <v>59907.700000000004</v>
      </c>
      <c r="H14" s="81">
        <f t="shared" ref="H14:I16" si="1">H24+H89+H550+H575</f>
        <v>252614.30000000002</v>
      </c>
      <c r="I14" s="132">
        <f t="shared" si="1"/>
        <v>60400.7</v>
      </c>
      <c r="J14" s="131">
        <f>I14+H14+G14+F14+E14+D14</f>
        <v>605351.55000000005</v>
      </c>
      <c r="K14" s="129"/>
      <c r="L14" s="16"/>
      <c r="M14" s="16"/>
      <c r="N14" s="16"/>
    </row>
    <row r="15" spans="1:18" ht="41.4" x14ac:dyDescent="0.3">
      <c r="A15" s="247"/>
      <c r="B15" s="217"/>
      <c r="C15" s="154" t="s">
        <v>7</v>
      </c>
      <c r="D15" s="82">
        <f t="shared" si="0"/>
        <v>18825</v>
      </c>
      <c r="E15" s="82">
        <f t="shared" si="0"/>
        <v>12533.95</v>
      </c>
      <c r="F15" s="82">
        <f>F20+F22</f>
        <v>15494.699999999999</v>
      </c>
      <c r="G15" s="82">
        <f>G20</f>
        <v>21095.200000000004</v>
      </c>
      <c r="H15" s="82">
        <f t="shared" si="1"/>
        <v>7688.6</v>
      </c>
      <c r="I15" s="121">
        <f t="shared" si="1"/>
        <v>7663.4</v>
      </c>
      <c r="J15" s="5">
        <f>I15+H15+G15+F15+E15+D15</f>
        <v>83300.850000000006</v>
      </c>
      <c r="K15" s="15"/>
      <c r="M15" s="14"/>
      <c r="N15" s="14"/>
      <c r="O15" s="14"/>
      <c r="P15" s="14"/>
      <c r="Q15" s="14"/>
      <c r="R15" s="14"/>
    </row>
    <row r="16" spans="1:18" ht="74.400000000000006" customHeight="1" x14ac:dyDescent="0.3">
      <c r="A16" s="247"/>
      <c r="B16" s="217"/>
      <c r="C16" s="154" t="s">
        <v>8</v>
      </c>
      <c r="D16" s="82">
        <f t="shared" si="0"/>
        <v>124059</v>
      </c>
      <c r="E16" s="82">
        <f t="shared" si="0"/>
        <v>17088.8</v>
      </c>
      <c r="F16" s="82">
        <f>F26+F91+F552+F577</f>
        <v>4427.3999999999996</v>
      </c>
      <c r="G16" s="82">
        <f>G21</f>
        <v>38812.5</v>
      </c>
      <c r="H16" s="82">
        <f t="shared" si="1"/>
        <v>223436.80000000002</v>
      </c>
      <c r="I16" s="121">
        <f t="shared" si="1"/>
        <v>47650.7</v>
      </c>
      <c r="J16" s="5">
        <f>I16+H16+G16+F16+E16+D16</f>
        <v>455475.20000000001</v>
      </c>
      <c r="K16" s="15"/>
      <c r="M16" s="23"/>
      <c r="N16" s="23"/>
      <c r="O16" s="23"/>
      <c r="P16" s="22"/>
      <c r="Q16" s="23"/>
      <c r="R16" s="23"/>
    </row>
    <row r="17" spans="1:17" ht="73.8" customHeight="1" x14ac:dyDescent="0.3">
      <c r="A17" s="247"/>
      <c r="B17" s="217"/>
      <c r="C17" s="154" t="s">
        <v>9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121">
        <v>0</v>
      </c>
      <c r="J17" s="5">
        <v>0</v>
      </c>
      <c r="K17" s="14"/>
      <c r="N17" s="16"/>
      <c r="O17" s="16"/>
      <c r="P17" s="16"/>
      <c r="Q17" s="16"/>
    </row>
    <row r="18" spans="1:17" ht="24.6" customHeight="1" x14ac:dyDescent="0.3">
      <c r="A18" s="247"/>
      <c r="B18" s="217"/>
      <c r="C18" s="154" t="s">
        <v>120</v>
      </c>
      <c r="D18" s="82">
        <f t="shared" ref="D18:I18" si="2">D33+D93+D554+D579</f>
        <v>40000</v>
      </c>
      <c r="E18" s="82">
        <f t="shared" si="2"/>
        <v>0</v>
      </c>
      <c r="F18" s="82">
        <f t="shared" si="2"/>
        <v>0</v>
      </c>
      <c r="G18" s="82">
        <f t="shared" si="2"/>
        <v>0</v>
      </c>
      <c r="H18" s="82">
        <f t="shared" si="2"/>
        <v>21488.9</v>
      </c>
      <c r="I18" s="121">
        <f t="shared" si="2"/>
        <v>5086.6000000000004</v>
      </c>
      <c r="J18" s="58">
        <f>I18+H18+G18+F18+E18+D18</f>
        <v>66575.5</v>
      </c>
      <c r="K18" s="15"/>
    </row>
    <row r="19" spans="1:17" x14ac:dyDescent="0.3">
      <c r="A19" s="247"/>
      <c r="B19" s="217" t="s">
        <v>20</v>
      </c>
      <c r="C19" s="63" t="s">
        <v>6</v>
      </c>
      <c r="D19" s="82">
        <v>182884</v>
      </c>
      <c r="E19" s="82">
        <f>E20+E21+E22+E23</f>
        <v>29622.75</v>
      </c>
      <c r="F19" s="82">
        <f>F20+F21+F23</f>
        <v>19922.099999999999</v>
      </c>
      <c r="G19" s="82">
        <f>G20+G21+G23</f>
        <v>59907.700000000004</v>
      </c>
      <c r="H19" s="82">
        <f>H20+H21+H23</f>
        <v>252614.30000000002</v>
      </c>
      <c r="I19" s="121">
        <f>I34+I54+I64+I79+I104+I109+I114+I384+I515++I520+I535+I560+I585+I605+I630</f>
        <v>60399.7</v>
      </c>
      <c r="J19" s="58">
        <f>I19+H19+G19+F19+E19+D19</f>
        <v>605350.55000000005</v>
      </c>
      <c r="K19" s="14"/>
    </row>
    <row r="20" spans="1:17" x14ac:dyDescent="0.3">
      <c r="A20" s="247"/>
      <c r="B20" s="217"/>
      <c r="C20" s="63" t="s">
        <v>10</v>
      </c>
      <c r="D20" s="82">
        <v>18825</v>
      </c>
      <c r="E20" s="82">
        <f>E25+E90+E551+E571</f>
        <v>12533.95</v>
      </c>
      <c r="F20" s="82">
        <f>F25+F90+F551+F571</f>
        <v>15494.699999999999</v>
      </c>
      <c r="G20" s="82">
        <f>G25+G90+G551+G571+G646</f>
        <v>21095.200000000004</v>
      </c>
      <c r="H20" s="82">
        <f>H25+H90+H551+H571+H646</f>
        <v>7688.6</v>
      </c>
      <c r="I20" s="121">
        <f>I35+I55+I65+I80+I105+I110+I115+I385+I516+I521+I536+I561+I586+I606+I631</f>
        <v>7662.4</v>
      </c>
      <c r="J20" s="58">
        <f>I20+H20+G20+F20+E20+D20</f>
        <v>83299.850000000006</v>
      </c>
      <c r="K20" s="14"/>
    </row>
    <row r="21" spans="1:17" x14ac:dyDescent="0.3">
      <c r="A21" s="247"/>
      <c r="B21" s="217"/>
      <c r="C21" s="63" t="s">
        <v>11</v>
      </c>
      <c r="D21" s="82">
        <f>D36+D56+D66+D81+D106+D111+D116+D386+D517+D537+D562+D587+D607+D632</f>
        <v>124059</v>
      </c>
      <c r="E21" s="82">
        <f>E36+E56+E66+E81+E106+E111+E116+E386+E517+E537+E562+E587+E607+E632</f>
        <v>17088.8</v>
      </c>
      <c r="F21" s="82">
        <f>F36+F56+F66+F81+F106+F111+F116+F386+F517+F537+F562+F587+F607+F632</f>
        <v>4427.3999999999996</v>
      </c>
      <c r="G21" s="82">
        <f>G26+G91+G556+G572+G647</f>
        <v>38812.5</v>
      </c>
      <c r="H21" s="82">
        <f>H36+H56+H66+H81+H106+H111+H116+H386+H517+H537+H562+H587+H607+H632</f>
        <v>223436.80000000002</v>
      </c>
      <c r="I21" s="121">
        <f>I36+I56+I66+I81+I106+I111+I116+I386+I517+I537+I562+I587+I607+I632</f>
        <v>47650.7</v>
      </c>
      <c r="J21" s="58">
        <f>J36+J56+J66+J81+J106+J111+J116+J386+J517+J537+J562+J587+J607+J632</f>
        <v>449895.20000000007</v>
      </c>
      <c r="K21" s="14"/>
    </row>
    <row r="22" spans="1:17" x14ac:dyDescent="0.3">
      <c r="A22" s="247"/>
      <c r="B22" s="217"/>
      <c r="C22" s="63" t="s">
        <v>12</v>
      </c>
      <c r="D22" s="82">
        <f t="shared" ref="D22:J22" si="3">D37+D57+D67+D82+D107+D112+D117+D387+D518+D523+D538+D563+D588+D608+D633</f>
        <v>0</v>
      </c>
      <c r="E22" s="82">
        <f t="shared" si="3"/>
        <v>0</v>
      </c>
      <c r="F22" s="82">
        <f t="shared" si="3"/>
        <v>0</v>
      </c>
      <c r="G22" s="82">
        <f t="shared" si="3"/>
        <v>0</v>
      </c>
      <c r="H22" s="82">
        <f t="shared" si="3"/>
        <v>0</v>
      </c>
      <c r="I22" s="121">
        <f t="shared" si="3"/>
        <v>0</v>
      </c>
      <c r="J22" s="58">
        <f t="shared" si="3"/>
        <v>0</v>
      </c>
      <c r="K22" s="14"/>
    </row>
    <row r="23" spans="1:17" ht="14.4" customHeight="1" thickBot="1" x14ac:dyDescent="0.35">
      <c r="A23" s="248"/>
      <c r="B23" s="218"/>
      <c r="C23" s="64" t="s">
        <v>13</v>
      </c>
      <c r="D23" s="83">
        <f>D38+D58+D68+D83+D108+D113+D118+D388+D519+D524+D539+D564+D589+D609+D634</f>
        <v>40000</v>
      </c>
      <c r="E23" s="83">
        <f>E38+E58+E68+E83+E108+E113+E118+E388+E519+E524+E539+E564+E589+E609+E634</f>
        <v>0</v>
      </c>
      <c r="F23" s="83">
        <f>F38+F58+F68+F83+F108+F113+F118+F388+F519+F524+F539+F564+F589+F609+F634</f>
        <v>0</v>
      </c>
      <c r="G23" s="83">
        <f>G18+G22</f>
        <v>0</v>
      </c>
      <c r="H23" s="83">
        <f>H38+H58+H68+H83+H108+H113+H118+H388+H519+H524+H539+H564+H589+H609+H634</f>
        <v>21488.9</v>
      </c>
      <c r="I23" s="123">
        <f>I38+I58+I68+I83+I108+I113+I118+I388+I519+I524+I539+I564+I589+I609+I634</f>
        <v>5086.6000000000004</v>
      </c>
      <c r="J23" s="59">
        <f>J38+J58+J68+J83+J108+J113+J118+J388+J519+J524+J539+J564+J589+J609+J634</f>
        <v>66575.5</v>
      </c>
      <c r="K23" s="14"/>
    </row>
    <row r="24" spans="1:17" ht="15" customHeight="1" x14ac:dyDescent="0.3">
      <c r="A24" s="235" t="s">
        <v>14</v>
      </c>
      <c r="B24" s="232" t="s">
        <v>4</v>
      </c>
      <c r="C24" s="65" t="s">
        <v>6</v>
      </c>
      <c r="D24" s="84">
        <f>D25+D26+D27+D28</f>
        <v>157638.70000000001</v>
      </c>
      <c r="E24" s="84">
        <f t="shared" ref="E24:I24" si="4">E25+E26+E27+E28</f>
        <v>5736.1</v>
      </c>
      <c r="F24" s="84">
        <f t="shared" si="4"/>
        <v>6063.5999999999995</v>
      </c>
      <c r="G24" s="84">
        <f t="shared" si="4"/>
        <v>6205.1</v>
      </c>
      <c r="H24" s="84">
        <f t="shared" si="4"/>
        <v>3940.6</v>
      </c>
      <c r="I24" s="133">
        <f t="shared" si="4"/>
        <v>4077.4</v>
      </c>
      <c r="J24" s="130">
        <f>D24+E24+F24+G24+H24+I24</f>
        <v>183661.50000000003</v>
      </c>
      <c r="K24" s="1"/>
      <c r="L24" s="17"/>
      <c r="M24" s="16"/>
    </row>
    <row r="25" spans="1:17" x14ac:dyDescent="0.3">
      <c r="A25" s="260"/>
      <c r="B25" s="233"/>
      <c r="C25" s="66" t="s">
        <v>10</v>
      </c>
      <c r="D25" s="85">
        <f>D35+D55+D65+D80</f>
        <v>9358.6</v>
      </c>
      <c r="E25" s="85">
        <f t="shared" ref="E25:H25" si="5">E35+E55+E65+E80</f>
        <v>5736.1</v>
      </c>
      <c r="F25" s="85">
        <f t="shared" si="5"/>
        <v>6063.5999999999995</v>
      </c>
      <c r="G25" s="85">
        <f t="shared" si="5"/>
        <v>6205.1</v>
      </c>
      <c r="H25" s="85">
        <f t="shared" si="5"/>
        <v>3940.6</v>
      </c>
      <c r="I25" s="115">
        <f>I35+I55+I65+I80</f>
        <v>4077.4</v>
      </c>
      <c r="J25" s="25">
        <f>D25+E25+F25+G25+H25+I25</f>
        <v>35381.4</v>
      </c>
      <c r="K25" s="15"/>
      <c r="L25" s="18"/>
    </row>
    <row r="26" spans="1:17" x14ac:dyDescent="0.3">
      <c r="A26" s="260"/>
      <c r="B26" s="233"/>
      <c r="C26" s="66" t="s">
        <v>11</v>
      </c>
      <c r="D26" s="85">
        <f>D36+D56+D66+D81</f>
        <v>108280.1</v>
      </c>
      <c r="E26" s="85">
        <f t="shared" ref="E26:I28" si="6">E36+E56+E66+E81</f>
        <v>0</v>
      </c>
      <c r="F26" s="85">
        <f t="shared" si="6"/>
        <v>0</v>
      </c>
      <c r="G26" s="85">
        <f t="shared" si="6"/>
        <v>0</v>
      </c>
      <c r="H26" s="85">
        <f t="shared" si="6"/>
        <v>0</v>
      </c>
      <c r="I26" s="115">
        <f t="shared" si="6"/>
        <v>0</v>
      </c>
      <c r="J26" s="25">
        <f>D26+E26+F26+G26+H26+I26</f>
        <v>108280.1</v>
      </c>
      <c r="K26" s="15"/>
      <c r="L26" s="14"/>
      <c r="M26" s="14"/>
      <c r="N26" s="14"/>
      <c r="O26" s="14"/>
      <c r="P26" s="14"/>
      <c r="Q26" s="14"/>
    </row>
    <row r="27" spans="1:17" x14ac:dyDescent="0.3">
      <c r="A27" s="260"/>
      <c r="B27" s="233"/>
      <c r="C27" s="66" t="s">
        <v>12</v>
      </c>
      <c r="D27" s="85">
        <f>D37+D57+D67+D82</f>
        <v>0</v>
      </c>
      <c r="E27" s="85">
        <f t="shared" si="6"/>
        <v>0</v>
      </c>
      <c r="F27" s="85">
        <f t="shared" si="6"/>
        <v>0</v>
      </c>
      <c r="G27" s="85">
        <f t="shared" si="6"/>
        <v>0</v>
      </c>
      <c r="H27" s="85">
        <f t="shared" si="6"/>
        <v>0</v>
      </c>
      <c r="I27" s="115">
        <f t="shared" si="6"/>
        <v>0</v>
      </c>
      <c r="J27" s="25">
        <f>D27+E27+F27+G27+H27+I27</f>
        <v>0</v>
      </c>
      <c r="K27" s="15"/>
      <c r="L27" s="17"/>
      <c r="M27" s="16"/>
      <c r="N27" s="16"/>
      <c r="O27" s="16"/>
      <c r="P27" s="16"/>
      <c r="Q27" s="16"/>
    </row>
    <row r="28" spans="1:17" x14ac:dyDescent="0.3">
      <c r="A28" s="260"/>
      <c r="B28" s="233"/>
      <c r="C28" s="66" t="s">
        <v>13</v>
      </c>
      <c r="D28" s="85">
        <f>D38+D58+D68+D83</f>
        <v>40000</v>
      </c>
      <c r="E28" s="85">
        <f t="shared" si="6"/>
        <v>0</v>
      </c>
      <c r="F28" s="85">
        <f t="shared" si="6"/>
        <v>0</v>
      </c>
      <c r="G28" s="85">
        <f t="shared" si="6"/>
        <v>0</v>
      </c>
      <c r="H28" s="85">
        <f t="shared" si="6"/>
        <v>0</v>
      </c>
      <c r="I28" s="115">
        <f t="shared" si="6"/>
        <v>0</v>
      </c>
      <c r="J28" s="25">
        <f>D28+E28+F28+G28+H28+I28</f>
        <v>40000</v>
      </c>
      <c r="K28" s="15"/>
      <c r="L28" s="18"/>
    </row>
    <row r="29" spans="1:17" x14ac:dyDescent="0.3">
      <c r="A29" s="260"/>
      <c r="B29" s="233" t="s">
        <v>15</v>
      </c>
      <c r="C29" s="66" t="s">
        <v>6</v>
      </c>
      <c r="D29" s="85">
        <f>D39+D49+D59+D69+D74+D84</f>
        <v>157638.70000000001</v>
      </c>
      <c r="E29" s="85">
        <f>E39+E49+E59+E69+E74+E84+E44</f>
        <v>5736.1</v>
      </c>
      <c r="F29" s="85">
        <f>F39+F49+F59+F69+F74+F84+F44</f>
        <v>6063.5999999999995</v>
      </c>
      <c r="G29" s="85">
        <f>G39+G44+G49+G59+G69+G74+G84</f>
        <v>6205.1</v>
      </c>
      <c r="H29" s="85">
        <f t="shared" ref="H29:I29" si="7">H39+H49+H59+H69+H74+H84</f>
        <v>3340.6</v>
      </c>
      <c r="I29" s="115">
        <f t="shared" si="7"/>
        <v>4077.4</v>
      </c>
      <c r="J29" s="52">
        <f>J39+J44+J49+J59+J69+J74+J84</f>
        <v>183661.5</v>
      </c>
      <c r="K29" s="15"/>
      <c r="L29" s="18"/>
    </row>
    <row r="30" spans="1:17" x14ac:dyDescent="0.3">
      <c r="A30" s="260"/>
      <c r="B30" s="233"/>
      <c r="C30" s="66" t="s">
        <v>10</v>
      </c>
      <c r="D30" s="85">
        <f>D40+D50+D60+D70+D75+D85</f>
        <v>9358.6</v>
      </c>
      <c r="E30" s="85">
        <f>E40+E50+E60+E70+E75+E85+E45</f>
        <v>5736.1</v>
      </c>
      <c r="F30" s="85">
        <f>F40+F50+F60+F70+F75+F85+F45</f>
        <v>6063.5999999999995</v>
      </c>
      <c r="G30" s="85">
        <f>G40+G45+G50+G60+G70+G75+G85</f>
        <v>6205.1</v>
      </c>
      <c r="H30" s="85">
        <f>H40+H50+H60+H70+H75+H85</f>
        <v>3340.6</v>
      </c>
      <c r="I30" s="115">
        <f t="shared" ref="F30:J33" si="8">I40+I50+I60+I70+I75+I85</f>
        <v>4077.4</v>
      </c>
      <c r="J30" s="52">
        <f>J40+J45+J50+J60+J70+J75+J85</f>
        <v>35381.399999999994</v>
      </c>
      <c r="K30" s="15"/>
      <c r="L30" s="18"/>
    </row>
    <row r="31" spans="1:17" x14ac:dyDescent="0.3">
      <c r="A31" s="260"/>
      <c r="B31" s="233"/>
      <c r="C31" s="66" t="s">
        <v>11</v>
      </c>
      <c r="D31" s="85">
        <f>D41+D51+D61+D71+D76+D86</f>
        <v>108280.1</v>
      </c>
      <c r="E31" s="85">
        <f>E41+E51+E61+E71+E76+E86</f>
        <v>0</v>
      </c>
      <c r="F31" s="85">
        <f t="shared" si="8"/>
        <v>0</v>
      </c>
      <c r="G31" s="85">
        <f t="shared" si="8"/>
        <v>0</v>
      </c>
      <c r="H31" s="85">
        <f t="shared" si="8"/>
        <v>0</v>
      </c>
      <c r="I31" s="115">
        <f t="shared" si="8"/>
        <v>0</v>
      </c>
      <c r="J31" s="52">
        <f t="shared" si="8"/>
        <v>108280.1</v>
      </c>
      <c r="K31" s="15"/>
      <c r="L31" s="18"/>
    </row>
    <row r="32" spans="1:17" x14ac:dyDescent="0.3">
      <c r="A32" s="260"/>
      <c r="B32" s="233"/>
      <c r="C32" s="66" t="s">
        <v>12</v>
      </c>
      <c r="D32" s="85">
        <f>D42+D52+D62+D72+D77+D87</f>
        <v>0</v>
      </c>
      <c r="E32" s="85">
        <f>E42+E52+E62+E72+E77+E87</f>
        <v>0</v>
      </c>
      <c r="F32" s="85">
        <f t="shared" si="8"/>
        <v>0</v>
      </c>
      <c r="G32" s="85">
        <f t="shared" si="8"/>
        <v>0</v>
      </c>
      <c r="H32" s="85">
        <f t="shared" si="8"/>
        <v>0</v>
      </c>
      <c r="I32" s="115">
        <f t="shared" si="8"/>
        <v>0</v>
      </c>
      <c r="J32" s="52">
        <f t="shared" si="8"/>
        <v>0</v>
      </c>
      <c r="K32" s="15"/>
      <c r="L32" s="18"/>
    </row>
    <row r="33" spans="1:12" ht="19.5" customHeight="1" thickBot="1" x14ac:dyDescent="0.35">
      <c r="A33" s="261"/>
      <c r="B33" s="234"/>
      <c r="C33" s="67" t="s">
        <v>13</v>
      </c>
      <c r="D33" s="85">
        <f>D43+D53+D63+D73+D78+D88</f>
        <v>40000</v>
      </c>
      <c r="E33" s="85">
        <f>E43+E53+E63+E73+E78+E88</f>
        <v>0</v>
      </c>
      <c r="F33" s="85">
        <f t="shared" si="8"/>
        <v>0</v>
      </c>
      <c r="G33" s="85">
        <f t="shared" si="8"/>
        <v>0</v>
      </c>
      <c r="H33" s="85">
        <f t="shared" si="8"/>
        <v>0</v>
      </c>
      <c r="I33" s="115">
        <f t="shared" si="8"/>
        <v>0</v>
      </c>
      <c r="J33" s="52">
        <f t="shared" si="8"/>
        <v>40000</v>
      </c>
      <c r="K33" s="15"/>
      <c r="L33" s="18"/>
    </row>
    <row r="34" spans="1:12" ht="14.4" customHeight="1" x14ac:dyDescent="0.3">
      <c r="A34" s="215" t="s">
        <v>17</v>
      </c>
      <c r="B34" s="224" t="s">
        <v>20</v>
      </c>
      <c r="C34" s="68" t="s">
        <v>6</v>
      </c>
      <c r="D34" s="86">
        <f>D39+D49</f>
        <v>834.8</v>
      </c>
      <c r="E34" s="86">
        <f>E39+E49+E44</f>
        <v>5536.1</v>
      </c>
      <c r="F34" s="86">
        <f>F39+F49+F44</f>
        <v>6003.5999999999995</v>
      </c>
      <c r="G34" s="86">
        <f>G39+G44+G49</f>
        <v>6205.1</v>
      </c>
      <c r="H34" s="86">
        <f>H35+H36+H38</f>
        <v>3940.6</v>
      </c>
      <c r="I34" s="134">
        <f t="shared" ref="I34" si="9">I39+I49</f>
        <v>4077.4</v>
      </c>
      <c r="J34" s="44">
        <f>D34+E34+F34+G34+H34+I34</f>
        <v>26597.599999999999</v>
      </c>
      <c r="K34" s="1"/>
      <c r="L34" s="17"/>
    </row>
    <row r="35" spans="1:12" x14ac:dyDescent="0.3">
      <c r="A35" s="216"/>
      <c r="B35" s="219"/>
      <c r="C35" s="69" t="s">
        <v>10</v>
      </c>
      <c r="D35" s="87">
        <f>D40+D50</f>
        <v>834.8</v>
      </c>
      <c r="E35" s="87">
        <f>E50+E40+E45</f>
        <v>5536.1</v>
      </c>
      <c r="F35" s="87">
        <f>F40+F50+F45</f>
        <v>6003.5999999999995</v>
      </c>
      <c r="G35" s="87">
        <f>G40+G45+G50</f>
        <v>6205.1</v>
      </c>
      <c r="H35" s="87">
        <f>H40+H45</f>
        <v>3940.6</v>
      </c>
      <c r="I35" s="135">
        <f t="shared" ref="F35:I36" si="10">I40+I50</f>
        <v>4077.4</v>
      </c>
      <c r="J35" s="29">
        <f>D35+E35+F35+G35+H35+I35</f>
        <v>26597.599999999999</v>
      </c>
      <c r="K35" s="15"/>
      <c r="L35" s="18"/>
    </row>
    <row r="36" spans="1:12" x14ac:dyDescent="0.3">
      <c r="A36" s="216"/>
      <c r="B36" s="219"/>
      <c r="C36" s="69" t="s">
        <v>11</v>
      </c>
      <c r="D36" s="87">
        <f>D41+D51</f>
        <v>0</v>
      </c>
      <c r="E36" s="87">
        <f>E41+E51</f>
        <v>0</v>
      </c>
      <c r="F36" s="87">
        <f t="shared" si="10"/>
        <v>0</v>
      </c>
      <c r="G36" s="87">
        <f t="shared" si="10"/>
        <v>0</v>
      </c>
      <c r="H36" s="87">
        <f t="shared" si="10"/>
        <v>0</v>
      </c>
      <c r="I36" s="135">
        <f t="shared" si="10"/>
        <v>0</v>
      </c>
      <c r="J36" s="29">
        <f t="shared" ref="J36:J525" si="11">D36+E36+F36+G36+H36+I36</f>
        <v>0</v>
      </c>
      <c r="K36" s="15"/>
      <c r="L36" s="18"/>
    </row>
    <row r="37" spans="1:12" x14ac:dyDescent="0.3">
      <c r="A37" s="216"/>
      <c r="B37" s="219"/>
      <c r="C37" s="69" t="s">
        <v>12</v>
      </c>
      <c r="D37" s="87">
        <v>0</v>
      </c>
      <c r="E37" s="87">
        <v>0</v>
      </c>
      <c r="F37" s="87">
        <v>0</v>
      </c>
      <c r="G37" s="87">
        <v>0</v>
      </c>
      <c r="H37" s="87">
        <v>0</v>
      </c>
      <c r="I37" s="135">
        <v>0</v>
      </c>
      <c r="J37" s="29">
        <f t="shared" si="11"/>
        <v>0</v>
      </c>
      <c r="K37" s="15"/>
      <c r="L37" s="18"/>
    </row>
    <row r="38" spans="1:12" x14ac:dyDescent="0.3">
      <c r="A38" s="216"/>
      <c r="B38" s="219"/>
      <c r="C38" s="69" t="s">
        <v>13</v>
      </c>
      <c r="D38" s="87">
        <f>D43+D53</f>
        <v>0</v>
      </c>
      <c r="E38" s="87">
        <v>0</v>
      </c>
      <c r="F38" s="87">
        <v>0</v>
      </c>
      <c r="G38" s="87">
        <v>0</v>
      </c>
      <c r="H38" s="87">
        <v>0</v>
      </c>
      <c r="I38" s="135">
        <v>0</v>
      </c>
      <c r="J38" s="29">
        <f t="shared" si="11"/>
        <v>0</v>
      </c>
      <c r="K38" s="15"/>
      <c r="L38" s="18"/>
    </row>
    <row r="39" spans="1:12" ht="14.4" customHeight="1" x14ac:dyDescent="0.3">
      <c r="A39" s="199" t="s">
        <v>31</v>
      </c>
      <c r="B39" s="217" t="s">
        <v>20</v>
      </c>
      <c r="C39" s="63" t="s">
        <v>6</v>
      </c>
      <c r="D39" s="88">
        <f t="shared" ref="D39:I39" si="12">D40+D41+D42+D43</f>
        <v>834.8</v>
      </c>
      <c r="E39" s="88">
        <f t="shared" si="12"/>
        <v>4844.6000000000004</v>
      </c>
      <c r="F39" s="88">
        <f>F40+F41+F42+F43</f>
        <v>4843.3999999999996</v>
      </c>
      <c r="G39" s="88">
        <f>G43+G42+G41+G40</f>
        <v>5225.1000000000004</v>
      </c>
      <c r="H39" s="88">
        <f t="shared" si="12"/>
        <v>3340.6</v>
      </c>
      <c r="I39" s="136">
        <f t="shared" si="12"/>
        <v>4077.4</v>
      </c>
      <c r="J39" s="8">
        <f>D39+E39+F39+G39+H39+I39</f>
        <v>23165.9</v>
      </c>
      <c r="K39" s="15"/>
      <c r="L39" s="18"/>
    </row>
    <row r="40" spans="1:12" x14ac:dyDescent="0.3">
      <c r="A40" s="200"/>
      <c r="B40" s="217"/>
      <c r="C40" s="63" t="s">
        <v>10</v>
      </c>
      <c r="D40" s="88">
        <v>834.8</v>
      </c>
      <c r="E40" s="88">
        <v>4844.6000000000004</v>
      </c>
      <c r="F40" s="88">
        <v>4843.3999999999996</v>
      </c>
      <c r="G40" s="88">
        <v>5225.1000000000004</v>
      </c>
      <c r="H40" s="88">
        <v>3340.6</v>
      </c>
      <c r="I40" s="136">
        <v>4077.4</v>
      </c>
      <c r="J40" s="8">
        <f>D40+E40+F40+G40+H40+I40</f>
        <v>23165.9</v>
      </c>
      <c r="K40" s="15"/>
      <c r="L40" s="18"/>
    </row>
    <row r="41" spans="1:12" x14ac:dyDescent="0.3">
      <c r="A41" s="200"/>
      <c r="B41" s="217"/>
      <c r="C41" s="63" t="s">
        <v>11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136">
        <v>0</v>
      </c>
      <c r="J41" s="8">
        <f>D41+E41+F41+G41+H41+I41</f>
        <v>0</v>
      </c>
      <c r="K41" s="15"/>
      <c r="L41" s="18"/>
    </row>
    <row r="42" spans="1:12" x14ac:dyDescent="0.3">
      <c r="A42" s="200"/>
      <c r="B42" s="217"/>
      <c r="C42" s="63" t="s">
        <v>12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136">
        <v>0</v>
      </c>
      <c r="J42" s="8">
        <v>0</v>
      </c>
      <c r="K42" s="15"/>
      <c r="L42" s="18"/>
    </row>
    <row r="43" spans="1:12" ht="17.399999999999999" customHeight="1" x14ac:dyDescent="0.3">
      <c r="A43" s="200"/>
      <c r="B43" s="217"/>
      <c r="C43" s="63" t="s">
        <v>13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121">
        <v>0</v>
      </c>
      <c r="J43" s="5">
        <f t="shared" ref="J43:J53" si="13">D43+E43+F43+G43+H43+I43</f>
        <v>0</v>
      </c>
      <c r="K43" s="15"/>
      <c r="L43" s="18"/>
    </row>
    <row r="44" spans="1:12" ht="18" customHeight="1" x14ac:dyDescent="0.3">
      <c r="A44" s="200"/>
      <c r="B44" s="180" t="s">
        <v>94</v>
      </c>
      <c r="C44" s="63" t="s">
        <v>6</v>
      </c>
      <c r="D44" s="82">
        <f t="shared" ref="D44:I44" si="14">D45+D46+D47+D48</f>
        <v>0</v>
      </c>
      <c r="E44" s="82">
        <f t="shared" si="14"/>
        <v>465.4</v>
      </c>
      <c r="F44" s="82">
        <f>F45+F46+F47+F48</f>
        <v>1160.2</v>
      </c>
      <c r="G44" s="82">
        <f t="shared" si="14"/>
        <v>980</v>
      </c>
      <c r="H44" s="82">
        <f t="shared" si="14"/>
        <v>600</v>
      </c>
      <c r="I44" s="121">
        <f t="shared" si="14"/>
        <v>0</v>
      </c>
      <c r="J44" s="5">
        <f>D44+E44+F44+G44+H44+I44</f>
        <v>3205.6</v>
      </c>
      <c r="K44" s="15"/>
      <c r="L44" s="18"/>
    </row>
    <row r="45" spans="1:12" ht="18" customHeight="1" x14ac:dyDescent="0.3">
      <c r="A45" s="200"/>
      <c r="B45" s="181"/>
      <c r="C45" s="63" t="s">
        <v>10</v>
      </c>
      <c r="D45" s="82">
        <v>0</v>
      </c>
      <c r="E45" s="82">
        <v>465.4</v>
      </c>
      <c r="F45" s="82">
        <v>1160.2</v>
      </c>
      <c r="G45" s="82">
        <v>980</v>
      </c>
      <c r="H45" s="82">
        <v>600</v>
      </c>
      <c r="I45" s="121">
        <v>0</v>
      </c>
      <c r="J45" s="5">
        <f>D45+E45+F45+G45+H45+I45</f>
        <v>3205.6</v>
      </c>
      <c r="K45" s="15"/>
      <c r="L45" s="18"/>
    </row>
    <row r="46" spans="1:12" ht="14.4" customHeight="1" x14ac:dyDescent="0.3">
      <c r="A46" s="200"/>
      <c r="B46" s="181"/>
      <c r="C46" s="63" t="s">
        <v>11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121">
        <v>0</v>
      </c>
      <c r="J46" s="5">
        <f>D46++E46+F46+G46+H46+I46</f>
        <v>0</v>
      </c>
      <c r="K46" s="15"/>
      <c r="L46" s="18"/>
    </row>
    <row r="47" spans="1:12" ht="14.4" customHeight="1" x14ac:dyDescent="0.3">
      <c r="A47" s="200"/>
      <c r="B47" s="181"/>
      <c r="C47" s="63" t="s">
        <v>12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121">
        <v>0</v>
      </c>
      <c r="J47" s="5">
        <f>D47+E47+F47+G47+H47+I47</f>
        <v>0</v>
      </c>
      <c r="K47" s="15"/>
      <c r="L47" s="18"/>
    </row>
    <row r="48" spans="1:12" ht="17.399999999999999" customHeight="1" x14ac:dyDescent="0.3">
      <c r="A48" s="201"/>
      <c r="B48" s="182"/>
      <c r="C48" s="63" t="s">
        <v>13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121">
        <v>0</v>
      </c>
      <c r="J48" s="5">
        <f>D48+E48+F48+G48+H48+I48</f>
        <v>0</v>
      </c>
      <c r="K48" s="15"/>
      <c r="L48" s="18"/>
    </row>
    <row r="49" spans="1:12" ht="15.75" customHeight="1" x14ac:dyDescent="0.3">
      <c r="A49" s="188" t="s">
        <v>32</v>
      </c>
      <c r="B49" s="217" t="s">
        <v>20</v>
      </c>
      <c r="C49" s="63" t="s">
        <v>6</v>
      </c>
      <c r="D49" s="88">
        <f t="shared" ref="D49:I49" si="15">D50+D51+D52+D53</f>
        <v>0</v>
      </c>
      <c r="E49" s="88">
        <f>E50+E51+E52+E53</f>
        <v>226.1</v>
      </c>
      <c r="F49" s="88">
        <f t="shared" si="15"/>
        <v>0</v>
      </c>
      <c r="G49" s="88">
        <f t="shared" si="15"/>
        <v>0</v>
      </c>
      <c r="H49" s="88">
        <f t="shared" si="15"/>
        <v>0</v>
      </c>
      <c r="I49" s="136">
        <f t="shared" si="15"/>
        <v>0</v>
      </c>
      <c r="J49" s="8">
        <f t="shared" si="13"/>
        <v>226.1</v>
      </c>
      <c r="K49" s="15"/>
      <c r="L49" s="18"/>
    </row>
    <row r="50" spans="1:12" x14ac:dyDescent="0.3">
      <c r="A50" s="188"/>
      <c r="B50" s="217"/>
      <c r="C50" s="63" t="s">
        <v>10</v>
      </c>
      <c r="D50" s="88">
        <v>0</v>
      </c>
      <c r="E50" s="88">
        <v>226.1</v>
      </c>
      <c r="F50" s="88">
        <v>0</v>
      </c>
      <c r="G50" s="88">
        <v>0</v>
      </c>
      <c r="H50" s="88">
        <v>0</v>
      </c>
      <c r="I50" s="136">
        <v>0</v>
      </c>
      <c r="J50" s="8">
        <f t="shared" si="13"/>
        <v>226.1</v>
      </c>
      <c r="K50" s="15"/>
      <c r="L50" s="18"/>
    </row>
    <row r="51" spans="1:12" ht="15" customHeight="1" x14ac:dyDescent="0.3">
      <c r="A51" s="188"/>
      <c r="B51" s="217"/>
      <c r="C51" s="63" t="s">
        <v>11</v>
      </c>
      <c r="D51" s="88">
        <v>0</v>
      </c>
      <c r="E51" s="88">
        <v>0</v>
      </c>
      <c r="F51" s="88">
        <v>0</v>
      </c>
      <c r="G51" s="88">
        <v>0</v>
      </c>
      <c r="H51" s="88">
        <v>0</v>
      </c>
      <c r="I51" s="136">
        <v>0</v>
      </c>
      <c r="J51" s="8">
        <f t="shared" si="13"/>
        <v>0</v>
      </c>
      <c r="K51" s="15"/>
      <c r="L51" s="18"/>
    </row>
    <row r="52" spans="1:12" x14ac:dyDescent="0.3">
      <c r="A52" s="188"/>
      <c r="B52" s="217"/>
      <c r="C52" s="63" t="s">
        <v>12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136">
        <v>0</v>
      </c>
      <c r="J52" s="8">
        <f t="shared" si="13"/>
        <v>0</v>
      </c>
      <c r="K52" s="15"/>
      <c r="L52" s="18"/>
    </row>
    <row r="53" spans="1:12" ht="25.2" customHeight="1" thickBot="1" x14ac:dyDescent="0.35">
      <c r="A53" s="189"/>
      <c r="B53" s="218"/>
      <c r="C53" s="64" t="s">
        <v>13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123">
        <v>0</v>
      </c>
      <c r="J53" s="9">
        <f t="shared" si="13"/>
        <v>0</v>
      </c>
      <c r="K53" s="15"/>
      <c r="L53" s="18"/>
    </row>
    <row r="54" spans="1:12" ht="18.600000000000001" customHeight="1" x14ac:dyDescent="0.3">
      <c r="A54" s="215" t="s">
        <v>18</v>
      </c>
      <c r="B54" s="224" t="s">
        <v>93</v>
      </c>
      <c r="C54" s="68" t="s">
        <v>6</v>
      </c>
      <c r="D54" s="86">
        <f>D55+D56+D57+D58</f>
        <v>373.6</v>
      </c>
      <c r="E54" s="86">
        <f t="shared" ref="D54:I56" si="16">E59</f>
        <v>200</v>
      </c>
      <c r="F54" s="86">
        <f t="shared" si="16"/>
        <v>60</v>
      </c>
      <c r="G54" s="86">
        <f t="shared" si="16"/>
        <v>0</v>
      </c>
      <c r="H54" s="86">
        <f t="shared" si="16"/>
        <v>0</v>
      </c>
      <c r="I54" s="134">
        <f t="shared" si="16"/>
        <v>0</v>
      </c>
      <c r="J54" s="44">
        <f>D54+E54+F54+G54+H54+I54</f>
        <v>633.6</v>
      </c>
      <c r="K54" s="15"/>
      <c r="L54" s="18"/>
    </row>
    <row r="55" spans="1:12" ht="18.600000000000001" customHeight="1" x14ac:dyDescent="0.3">
      <c r="A55" s="216"/>
      <c r="B55" s="219"/>
      <c r="C55" s="69" t="s">
        <v>10</v>
      </c>
      <c r="D55" s="87">
        <f t="shared" si="16"/>
        <v>373.6</v>
      </c>
      <c r="E55" s="87">
        <f t="shared" si="16"/>
        <v>200</v>
      </c>
      <c r="F55" s="87">
        <f t="shared" si="16"/>
        <v>60</v>
      </c>
      <c r="G55" s="87">
        <f t="shared" si="16"/>
        <v>0</v>
      </c>
      <c r="H55" s="87">
        <f t="shared" si="16"/>
        <v>0</v>
      </c>
      <c r="I55" s="135">
        <f t="shared" si="16"/>
        <v>0</v>
      </c>
      <c r="J55" s="29">
        <f>D55+E55+F55+G55+H55+I55</f>
        <v>633.6</v>
      </c>
      <c r="K55" s="15"/>
      <c r="L55" s="18"/>
    </row>
    <row r="56" spans="1:12" ht="17.399999999999999" customHeight="1" x14ac:dyDescent="0.3">
      <c r="A56" s="216"/>
      <c r="B56" s="219"/>
      <c r="C56" s="69" t="s">
        <v>11</v>
      </c>
      <c r="D56" s="87">
        <f t="shared" si="16"/>
        <v>0</v>
      </c>
      <c r="E56" s="87">
        <f t="shared" si="16"/>
        <v>0</v>
      </c>
      <c r="F56" s="87">
        <f t="shared" si="16"/>
        <v>0</v>
      </c>
      <c r="G56" s="87">
        <f t="shared" si="16"/>
        <v>0</v>
      </c>
      <c r="H56" s="87">
        <f t="shared" si="16"/>
        <v>0</v>
      </c>
      <c r="I56" s="135">
        <f t="shared" si="16"/>
        <v>0</v>
      </c>
      <c r="J56" s="29">
        <f t="shared" si="11"/>
        <v>0</v>
      </c>
      <c r="K56" s="15"/>
      <c r="L56" s="18"/>
    </row>
    <row r="57" spans="1:12" ht="16.95" customHeight="1" x14ac:dyDescent="0.3">
      <c r="A57" s="216"/>
      <c r="B57" s="219"/>
      <c r="C57" s="69" t="s">
        <v>12</v>
      </c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135">
        <v>0</v>
      </c>
      <c r="J57" s="29">
        <f t="shared" si="11"/>
        <v>0</v>
      </c>
      <c r="K57" s="15"/>
      <c r="L57" s="18"/>
    </row>
    <row r="58" spans="1:12" ht="18" customHeight="1" x14ac:dyDescent="0.3">
      <c r="A58" s="216"/>
      <c r="B58" s="219"/>
      <c r="C58" s="69" t="s">
        <v>13</v>
      </c>
      <c r="D58" s="87">
        <f>D63</f>
        <v>0</v>
      </c>
      <c r="E58" s="87">
        <v>0</v>
      </c>
      <c r="F58" s="87">
        <v>0</v>
      </c>
      <c r="G58" s="87">
        <v>0</v>
      </c>
      <c r="H58" s="87">
        <v>0</v>
      </c>
      <c r="I58" s="135">
        <v>0</v>
      </c>
      <c r="J58" s="29">
        <f t="shared" si="11"/>
        <v>0</v>
      </c>
      <c r="K58" s="15"/>
      <c r="L58" s="18"/>
    </row>
    <row r="59" spans="1:12" x14ac:dyDescent="0.3">
      <c r="A59" s="188" t="s">
        <v>33</v>
      </c>
      <c r="B59" s="217" t="s">
        <v>20</v>
      </c>
      <c r="C59" s="63" t="s">
        <v>6</v>
      </c>
      <c r="D59" s="88">
        <f t="shared" ref="D59:I59" si="17">D60+D61+D62+D63</f>
        <v>373.6</v>
      </c>
      <c r="E59" s="88">
        <f t="shared" si="17"/>
        <v>200</v>
      </c>
      <c r="F59" s="88">
        <f t="shared" si="17"/>
        <v>60</v>
      </c>
      <c r="G59" s="88">
        <f t="shared" si="17"/>
        <v>0</v>
      </c>
      <c r="H59" s="88">
        <f t="shared" si="17"/>
        <v>0</v>
      </c>
      <c r="I59" s="136">
        <f t="shared" si="17"/>
        <v>0</v>
      </c>
      <c r="J59" s="8">
        <f>D59+E59+F59+G59+H59+I59</f>
        <v>633.6</v>
      </c>
      <c r="K59" s="15"/>
      <c r="L59" s="18"/>
    </row>
    <row r="60" spans="1:12" x14ac:dyDescent="0.3">
      <c r="A60" s="188"/>
      <c r="B60" s="217"/>
      <c r="C60" s="63" t="s">
        <v>10</v>
      </c>
      <c r="D60" s="88">
        <v>373.6</v>
      </c>
      <c r="E60" s="88">
        <v>200</v>
      </c>
      <c r="F60" s="88">
        <v>60</v>
      </c>
      <c r="G60" s="88">
        <v>0</v>
      </c>
      <c r="H60" s="88">
        <v>0</v>
      </c>
      <c r="I60" s="136">
        <v>0</v>
      </c>
      <c r="J60" s="8">
        <f>J55</f>
        <v>633.6</v>
      </c>
      <c r="K60" s="15"/>
      <c r="L60" s="18"/>
    </row>
    <row r="61" spans="1:12" x14ac:dyDescent="0.3">
      <c r="A61" s="188"/>
      <c r="B61" s="217"/>
      <c r="C61" s="63" t="s">
        <v>11</v>
      </c>
      <c r="D61" s="88">
        <v>0</v>
      </c>
      <c r="E61" s="88">
        <v>0</v>
      </c>
      <c r="F61" s="88">
        <v>0</v>
      </c>
      <c r="G61" s="88">
        <v>0</v>
      </c>
      <c r="H61" s="88">
        <v>0</v>
      </c>
      <c r="I61" s="136">
        <v>0</v>
      </c>
      <c r="J61" s="8">
        <f>J56</f>
        <v>0</v>
      </c>
      <c r="K61" s="15"/>
      <c r="L61" s="18"/>
    </row>
    <row r="62" spans="1:12" x14ac:dyDescent="0.3">
      <c r="A62" s="188"/>
      <c r="B62" s="217"/>
      <c r="C62" s="63" t="s">
        <v>12</v>
      </c>
      <c r="D62" s="88">
        <v>0</v>
      </c>
      <c r="E62" s="88">
        <v>0</v>
      </c>
      <c r="F62" s="88">
        <v>0</v>
      </c>
      <c r="G62" s="88">
        <v>0</v>
      </c>
      <c r="H62" s="88">
        <v>0</v>
      </c>
      <c r="I62" s="136">
        <v>0</v>
      </c>
      <c r="J62" s="8">
        <v>0</v>
      </c>
      <c r="K62" s="15"/>
      <c r="L62" s="18"/>
    </row>
    <row r="63" spans="1:12" ht="88.2" customHeight="1" thickBot="1" x14ac:dyDescent="0.35">
      <c r="A63" s="189"/>
      <c r="B63" s="218"/>
      <c r="C63" s="64" t="s">
        <v>13</v>
      </c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123">
        <v>0</v>
      </c>
      <c r="J63" s="7">
        <f>D63+E63+F63+G63+H63+I63</f>
        <v>0</v>
      </c>
      <c r="K63" s="15"/>
      <c r="L63" s="18"/>
    </row>
    <row r="64" spans="1:12" ht="22.95" customHeight="1" x14ac:dyDescent="0.3">
      <c r="A64" s="259" t="s">
        <v>19</v>
      </c>
      <c r="B64" s="224" t="s">
        <v>20</v>
      </c>
      <c r="C64" s="68" t="s">
        <v>6</v>
      </c>
      <c r="D64" s="89">
        <f>D69+D74</f>
        <v>40000</v>
      </c>
      <c r="E64" s="86">
        <f t="shared" ref="E64:G64" si="18">E69+E74</f>
        <v>0</v>
      </c>
      <c r="F64" s="86">
        <f t="shared" si="18"/>
        <v>0</v>
      </c>
      <c r="G64" s="86">
        <f t="shared" si="18"/>
        <v>0</v>
      </c>
      <c r="H64" s="86">
        <f>H65+H66+H67+H68</f>
        <v>0</v>
      </c>
      <c r="I64" s="134">
        <f>I69+I74</f>
        <v>0</v>
      </c>
      <c r="J64" s="44">
        <f t="shared" si="11"/>
        <v>40000</v>
      </c>
      <c r="K64" s="15"/>
      <c r="L64" s="17"/>
    </row>
    <row r="65" spans="1:12" ht="20.399999999999999" customHeight="1" x14ac:dyDescent="0.3">
      <c r="A65" s="220"/>
      <c r="B65" s="219"/>
      <c r="C65" s="69" t="s">
        <v>10</v>
      </c>
      <c r="D65" s="90">
        <f t="shared" ref="D65:J68" si="19">D70+D75</f>
        <v>0</v>
      </c>
      <c r="E65" s="90">
        <f t="shared" si="19"/>
        <v>0</v>
      </c>
      <c r="F65" s="90">
        <f t="shared" si="19"/>
        <v>0</v>
      </c>
      <c r="G65" s="90">
        <f t="shared" si="19"/>
        <v>0</v>
      </c>
      <c r="H65" s="90">
        <v>0</v>
      </c>
      <c r="I65" s="120">
        <f>I70+I75</f>
        <v>0</v>
      </c>
      <c r="J65" s="47">
        <f t="shared" si="19"/>
        <v>0</v>
      </c>
      <c r="K65" s="15"/>
      <c r="L65" s="18"/>
    </row>
    <row r="66" spans="1:12" ht="19.95" customHeight="1" x14ac:dyDescent="0.3">
      <c r="A66" s="220"/>
      <c r="B66" s="219"/>
      <c r="C66" s="69" t="s">
        <v>11</v>
      </c>
      <c r="D66" s="90">
        <f t="shared" si="19"/>
        <v>0</v>
      </c>
      <c r="E66" s="90">
        <f t="shared" si="19"/>
        <v>0</v>
      </c>
      <c r="F66" s="90">
        <f t="shared" si="19"/>
        <v>0</v>
      </c>
      <c r="G66" s="90">
        <f t="shared" si="19"/>
        <v>0</v>
      </c>
      <c r="H66" s="90">
        <f t="shared" si="19"/>
        <v>0</v>
      </c>
      <c r="I66" s="120">
        <f t="shared" si="19"/>
        <v>0</v>
      </c>
      <c r="J66" s="47">
        <f t="shared" si="19"/>
        <v>0</v>
      </c>
      <c r="K66" s="15"/>
      <c r="L66" s="18"/>
    </row>
    <row r="67" spans="1:12" ht="23.4" customHeight="1" x14ac:dyDescent="0.3">
      <c r="A67" s="220"/>
      <c r="B67" s="219"/>
      <c r="C67" s="69" t="s">
        <v>12</v>
      </c>
      <c r="D67" s="90">
        <f t="shared" si="19"/>
        <v>0</v>
      </c>
      <c r="E67" s="90">
        <f t="shared" si="19"/>
        <v>0</v>
      </c>
      <c r="F67" s="90">
        <f t="shared" si="19"/>
        <v>0</v>
      </c>
      <c r="G67" s="90">
        <f t="shared" si="19"/>
        <v>0</v>
      </c>
      <c r="H67" s="90">
        <f t="shared" si="19"/>
        <v>0</v>
      </c>
      <c r="I67" s="120">
        <f t="shared" si="19"/>
        <v>0</v>
      </c>
      <c r="J67" s="47">
        <f t="shared" si="19"/>
        <v>0</v>
      </c>
      <c r="K67" s="15"/>
      <c r="L67" s="18"/>
    </row>
    <row r="68" spans="1:12" ht="31.95" customHeight="1" x14ac:dyDescent="0.3">
      <c r="A68" s="220"/>
      <c r="B68" s="219"/>
      <c r="C68" s="69" t="s">
        <v>13</v>
      </c>
      <c r="D68" s="90">
        <f t="shared" si="19"/>
        <v>40000</v>
      </c>
      <c r="E68" s="90">
        <f t="shared" si="19"/>
        <v>0</v>
      </c>
      <c r="F68" s="90">
        <f t="shared" si="19"/>
        <v>0</v>
      </c>
      <c r="G68" s="90">
        <f t="shared" si="19"/>
        <v>0</v>
      </c>
      <c r="H68" s="90">
        <f t="shared" si="19"/>
        <v>0</v>
      </c>
      <c r="I68" s="120">
        <f t="shared" si="19"/>
        <v>0</v>
      </c>
      <c r="J68" s="35">
        <f t="shared" si="19"/>
        <v>40000</v>
      </c>
      <c r="K68" s="15"/>
      <c r="L68" s="18"/>
    </row>
    <row r="69" spans="1:12" ht="15" customHeight="1" x14ac:dyDescent="0.3">
      <c r="A69" s="221" t="s">
        <v>71</v>
      </c>
      <c r="B69" s="217" t="s">
        <v>20</v>
      </c>
      <c r="C69" s="63" t="s">
        <v>6</v>
      </c>
      <c r="D69" s="82">
        <f t="shared" ref="D69:I69" si="20">D70+D71+D72+D73</f>
        <v>0</v>
      </c>
      <c r="E69" s="82">
        <f t="shared" si="20"/>
        <v>0</v>
      </c>
      <c r="F69" s="82">
        <f t="shared" si="20"/>
        <v>0</v>
      </c>
      <c r="G69" s="82">
        <f t="shared" si="20"/>
        <v>0</v>
      </c>
      <c r="H69" s="82">
        <f t="shared" si="20"/>
        <v>0</v>
      </c>
      <c r="I69" s="121">
        <f t="shared" si="20"/>
        <v>0</v>
      </c>
      <c r="J69" s="5">
        <f>D69+E69+F69+G69+H69+I69</f>
        <v>0</v>
      </c>
      <c r="K69" s="15"/>
      <c r="L69" s="18"/>
    </row>
    <row r="70" spans="1:12" ht="15" customHeight="1" x14ac:dyDescent="0.3">
      <c r="A70" s="222"/>
      <c r="B70" s="217"/>
      <c r="C70" s="63" t="s">
        <v>10</v>
      </c>
      <c r="D70" s="88">
        <v>0</v>
      </c>
      <c r="E70" s="88">
        <v>0</v>
      </c>
      <c r="F70" s="88">
        <v>0</v>
      </c>
      <c r="G70" s="88">
        <v>0</v>
      </c>
      <c r="H70" s="88">
        <v>0</v>
      </c>
      <c r="I70" s="136">
        <v>0</v>
      </c>
      <c r="J70" s="5">
        <f>D70+E70+F70+G70+H70+I70</f>
        <v>0</v>
      </c>
      <c r="K70" s="15"/>
      <c r="L70" s="18"/>
    </row>
    <row r="71" spans="1:12" ht="15" customHeight="1" x14ac:dyDescent="0.3">
      <c r="A71" s="222"/>
      <c r="B71" s="217"/>
      <c r="C71" s="63" t="s">
        <v>11</v>
      </c>
      <c r="D71" s="88">
        <v>0</v>
      </c>
      <c r="E71" s="88">
        <v>0</v>
      </c>
      <c r="F71" s="88">
        <v>0</v>
      </c>
      <c r="G71" s="88">
        <v>0</v>
      </c>
      <c r="H71" s="88">
        <v>0</v>
      </c>
      <c r="I71" s="136">
        <v>0</v>
      </c>
      <c r="J71" s="5">
        <f>D71+E71+F71+G71+H71+I71</f>
        <v>0</v>
      </c>
      <c r="K71" s="15"/>
      <c r="L71" s="18"/>
    </row>
    <row r="72" spans="1:12" ht="15" customHeight="1" x14ac:dyDescent="0.3">
      <c r="A72" s="222"/>
      <c r="B72" s="217"/>
      <c r="C72" s="63" t="s">
        <v>12</v>
      </c>
      <c r="D72" s="88">
        <v>0</v>
      </c>
      <c r="E72" s="88">
        <v>0</v>
      </c>
      <c r="F72" s="88">
        <v>0</v>
      </c>
      <c r="G72" s="88">
        <v>0</v>
      </c>
      <c r="H72" s="88">
        <v>0</v>
      </c>
      <c r="I72" s="136">
        <v>0</v>
      </c>
      <c r="J72" s="5">
        <v>0</v>
      </c>
      <c r="K72" s="15"/>
      <c r="L72" s="18"/>
    </row>
    <row r="73" spans="1:12" ht="16.95" customHeight="1" x14ac:dyDescent="0.3">
      <c r="A73" s="223"/>
      <c r="B73" s="180"/>
      <c r="C73" s="70" t="s">
        <v>13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137">
        <v>0</v>
      </c>
      <c r="J73" s="6">
        <v>0</v>
      </c>
      <c r="K73" s="15"/>
      <c r="L73" s="18"/>
    </row>
    <row r="74" spans="1:12" ht="17.25" customHeight="1" x14ac:dyDescent="0.3">
      <c r="A74" s="199" t="s">
        <v>58</v>
      </c>
      <c r="B74" s="217" t="s">
        <v>20</v>
      </c>
      <c r="C74" s="63" t="s">
        <v>6</v>
      </c>
      <c r="D74" s="82">
        <f t="shared" ref="D74:I74" si="21">D75+D76+D77+D78</f>
        <v>40000</v>
      </c>
      <c r="E74" s="82">
        <f t="shared" si="21"/>
        <v>0</v>
      </c>
      <c r="F74" s="82">
        <f t="shared" si="21"/>
        <v>0</v>
      </c>
      <c r="G74" s="82">
        <f t="shared" si="21"/>
        <v>0</v>
      </c>
      <c r="H74" s="82">
        <f t="shared" si="21"/>
        <v>0</v>
      </c>
      <c r="I74" s="121">
        <f t="shared" si="21"/>
        <v>0</v>
      </c>
      <c r="J74" s="5">
        <f t="shared" ref="J74:J79" si="22">D74+E74+F74+G74+H74+I74</f>
        <v>40000</v>
      </c>
      <c r="K74" s="15"/>
      <c r="L74" s="18"/>
    </row>
    <row r="75" spans="1:12" ht="16.5" customHeight="1" x14ac:dyDescent="0.3">
      <c r="A75" s="200"/>
      <c r="B75" s="217"/>
      <c r="C75" s="63" t="s">
        <v>10</v>
      </c>
      <c r="D75" s="82">
        <v>0</v>
      </c>
      <c r="E75" s="88">
        <v>0</v>
      </c>
      <c r="F75" s="88">
        <v>0</v>
      </c>
      <c r="G75" s="88">
        <v>0</v>
      </c>
      <c r="H75" s="88">
        <v>0</v>
      </c>
      <c r="I75" s="136">
        <v>0</v>
      </c>
      <c r="J75" s="5">
        <f t="shared" si="22"/>
        <v>0</v>
      </c>
      <c r="K75" s="15"/>
      <c r="L75" s="18"/>
    </row>
    <row r="76" spans="1:12" ht="19.5" customHeight="1" x14ac:dyDescent="0.3">
      <c r="A76" s="200"/>
      <c r="B76" s="217"/>
      <c r="C76" s="63" t="s">
        <v>11</v>
      </c>
      <c r="D76" s="82">
        <v>0</v>
      </c>
      <c r="E76" s="88">
        <v>0</v>
      </c>
      <c r="F76" s="88">
        <v>0</v>
      </c>
      <c r="G76" s="88">
        <v>0</v>
      </c>
      <c r="H76" s="88">
        <v>0</v>
      </c>
      <c r="I76" s="136">
        <v>0</v>
      </c>
      <c r="J76" s="5">
        <f t="shared" si="22"/>
        <v>0</v>
      </c>
      <c r="K76" s="15"/>
      <c r="L76" s="18"/>
    </row>
    <row r="77" spans="1:12" ht="18" customHeight="1" x14ac:dyDescent="0.3">
      <c r="A77" s="200"/>
      <c r="B77" s="217"/>
      <c r="C77" s="63" t="s">
        <v>12</v>
      </c>
      <c r="D77" s="82">
        <v>0</v>
      </c>
      <c r="E77" s="88">
        <v>0</v>
      </c>
      <c r="F77" s="88">
        <v>0</v>
      </c>
      <c r="G77" s="88">
        <v>0</v>
      </c>
      <c r="H77" s="88">
        <v>0</v>
      </c>
      <c r="I77" s="136">
        <v>0</v>
      </c>
      <c r="J77" s="5">
        <f t="shared" si="22"/>
        <v>0</v>
      </c>
      <c r="K77" s="15"/>
      <c r="L77" s="18"/>
    </row>
    <row r="78" spans="1:12" ht="18" customHeight="1" thickBot="1" x14ac:dyDescent="0.35">
      <c r="A78" s="207"/>
      <c r="B78" s="218"/>
      <c r="C78" s="64" t="s">
        <v>13</v>
      </c>
      <c r="D78" s="83">
        <v>40000</v>
      </c>
      <c r="E78" s="83">
        <v>0</v>
      </c>
      <c r="F78" s="83">
        <v>0</v>
      </c>
      <c r="G78" s="83">
        <v>0</v>
      </c>
      <c r="H78" s="83">
        <v>0</v>
      </c>
      <c r="I78" s="123">
        <v>0</v>
      </c>
      <c r="J78" s="7">
        <f t="shared" si="22"/>
        <v>40000</v>
      </c>
      <c r="K78" s="15"/>
      <c r="L78" s="18"/>
    </row>
    <row r="79" spans="1:12" ht="15" customHeight="1" x14ac:dyDescent="0.3">
      <c r="A79" s="214" t="s">
        <v>16</v>
      </c>
      <c r="B79" s="187" t="s">
        <v>20</v>
      </c>
      <c r="C79" s="71" t="s">
        <v>6</v>
      </c>
      <c r="D79" s="92">
        <f>D84</f>
        <v>116430.3</v>
      </c>
      <c r="E79" s="92">
        <f>E80+E81+E82+E83</f>
        <v>0</v>
      </c>
      <c r="F79" s="92">
        <f>F80+F81+F82+F83</f>
        <v>0</v>
      </c>
      <c r="G79" s="92">
        <f>G80+G81+G82+G83</f>
        <v>0</v>
      </c>
      <c r="H79" s="92">
        <f t="shared" ref="H79:I79" si="23">H80+H81+H82+H83</f>
        <v>0</v>
      </c>
      <c r="I79" s="138">
        <f t="shared" si="23"/>
        <v>0</v>
      </c>
      <c r="J79" s="28">
        <f t="shared" si="22"/>
        <v>116430.3</v>
      </c>
      <c r="K79" s="15"/>
      <c r="L79" s="17"/>
    </row>
    <row r="80" spans="1:12" ht="15" customHeight="1" x14ac:dyDescent="0.3">
      <c r="A80" s="220"/>
      <c r="B80" s="219"/>
      <c r="C80" s="69" t="s">
        <v>10</v>
      </c>
      <c r="D80" s="87">
        <f>D85</f>
        <v>8150.2</v>
      </c>
      <c r="E80" s="87">
        <v>0</v>
      </c>
      <c r="F80" s="87">
        <v>0</v>
      </c>
      <c r="G80" s="87">
        <v>0</v>
      </c>
      <c r="H80" s="87">
        <v>0</v>
      </c>
      <c r="I80" s="135">
        <v>0</v>
      </c>
      <c r="J80" s="29">
        <f>J85</f>
        <v>8150.2</v>
      </c>
      <c r="K80" s="15"/>
      <c r="L80" s="18"/>
    </row>
    <row r="81" spans="1:13" ht="15" customHeight="1" x14ac:dyDescent="0.3">
      <c r="A81" s="220"/>
      <c r="B81" s="219"/>
      <c r="C81" s="69" t="s">
        <v>11</v>
      </c>
      <c r="D81" s="87">
        <f>D86</f>
        <v>108280.1</v>
      </c>
      <c r="E81" s="87">
        <v>0</v>
      </c>
      <c r="F81" s="87">
        <v>0</v>
      </c>
      <c r="G81" s="87">
        <v>0</v>
      </c>
      <c r="H81" s="87">
        <v>0</v>
      </c>
      <c r="I81" s="135">
        <v>0</v>
      </c>
      <c r="J81" s="29">
        <f>J86</f>
        <v>108280.1</v>
      </c>
      <c r="K81" s="15"/>
      <c r="L81" s="18"/>
    </row>
    <row r="82" spans="1:13" ht="15" customHeight="1" x14ac:dyDescent="0.3">
      <c r="A82" s="220"/>
      <c r="B82" s="219"/>
      <c r="C82" s="69" t="s">
        <v>12</v>
      </c>
      <c r="D82" s="87">
        <f>D87</f>
        <v>0</v>
      </c>
      <c r="E82" s="87">
        <v>0</v>
      </c>
      <c r="F82" s="87">
        <v>0</v>
      </c>
      <c r="G82" s="87">
        <v>0</v>
      </c>
      <c r="H82" s="87">
        <v>0</v>
      </c>
      <c r="I82" s="135">
        <v>0</v>
      </c>
      <c r="J82" s="29">
        <f>J87</f>
        <v>0</v>
      </c>
      <c r="K82" s="15"/>
      <c r="L82" s="18"/>
    </row>
    <row r="83" spans="1:13" ht="60" customHeight="1" x14ac:dyDescent="0.3">
      <c r="A83" s="220"/>
      <c r="B83" s="219"/>
      <c r="C83" s="69" t="s">
        <v>13</v>
      </c>
      <c r="D83" s="90">
        <v>0</v>
      </c>
      <c r="E83" s="90">
        <v>0</v>
      </c>
      <c r="F83" s="90">
        <v>0</v>
      </c>
      <c r="G83" s="90">
        <v>0</v>
      </c>
      <c r="H83" s="90">
        <v>0</v>
      </c>
      <c r="I83" s="120">
        <v>0</v>
      </c>
      <c r="J83" s="30">
        <f t="shared" si="11"/>
        <v>0</v>
      </c>
      <c r="K83" s="15"/>
      <c r="L83" s="18"/>
    </row>
    <row r="84" spans="1:13" ht="15" customHeight="1" x14ac:dyDescent="0.3">
      <c r="A84" s="188" t="s">
        <v>34</v>
      </c>
      <c r="B84" s="217" t="s">
        <v>20</v>
      </c>
      <c r="C84" s="63" t="s">
        <v>6</v>
      </c>
      <c r="D84" s="82">
        <f>D85+D86+D87+D88</f>
        <v>116430.3</v>
      </c>
      <c r="E84" s="82">
        <f>E85+E86+E87+E88</f>
        <v>0</v>
      </c>
      <c r="F84" s="82">
        <f>F85+F86+F87+F88</f>
        <v>0</v>
      </c>
      <c r="G84" s="82">
        <f>G85+G86+G87+G88</f>
        <v>0</v>
      </c>
      <c r="H84" s="82">
        <f>H85+H86+H87+H88</f>
        <v>0</v>
      </c>
      <c r="I84" s="121">
        <f>I85+I86+I87+K88</f>
        <v>0</v>
      </c>
      <c r="J84" s="5">
        <f>D84+E84+F84+G84+H84+I84</f>
        <v>116430.3</v>
      </c>
      <c r="K84" s="15"/>
      <c r="L84" s="18"/>
    </row>
    <row r="85" spans="1:13" ht="15" customHeight="1" x14ac:dyDescent="0.3">
      <c r="A85" s="188"/>
      <c r="B85" s="217"/>
      <c r="C85" s="63" t="s">
        <v>10</v>
      </c>
      <c r="D85" s="88">
        <v>8150.2</v>
      </c>
      <c r="E85" s="88">
        <v>0</v>
      </c>
      <c r="F85" s="88">
        <v>0</v>
      </c>
      <c r="G85" s="88">
        <v>0</v>
      </c>
      <c r="H85" s="88">
        <v>0</v>
      </c>
      <c r="I85" s="136">
        <v>0</v>
      </c>
      <c r="J85" s="5">
        <f>D85+E85+F85+G85+H85+I85</f>
        <v>8150.2</v>
      </c>
      <c r="K85" s="15"/>
      <c r="L85" s="18"/>
    </row>
    <row r="86" spans="1:13" ht="15" customHeight="1" x14ac:dyDescent="0.3">
      <c r="A86" s="188"/>
      <c r="B86" s="217"/>
      <c r="C86" s="63" t="s">
        <v>11</v>
      </c>
      <c r="D86" s="88">
        <v>108280.1</v>
      </c>
      <c r="E86" s="88">
        <v>0</v>
      </c>
      <c r="F86" s="88">
        <v>0</v>
      </c>
      <c r="G86" s="88">
        <v>0</v>
      </c>
      <c r="H86" s="88">
        <v>0</v>
      </c>
      <c r="I86" s="136">
        <v>0</v>
      </c>
      <c r="J86" s="5">
        <f>D86+E86+F86+G86+H86+I86</f>
        <v>108280.1</v>
      </c>
      <c r="K86" s="15"/>
      <c r="L86" s="18"/>
    </row>
    <row r="87" spans="1:13" ht="15" customHeight="1" x14ac:dyDescent="0.3">
      <c r="A87" s="188"/>
      <c r="B87" s="217"/>
      <c r="C87" s="63" t="s">
        <v>12</v>
      </c>
      <c r="D87" s="88">
        <v>0</v>
      </c>
      <c r="E87" s="88">
        <v>0</v>
      </c>
      <c r="F87" s="88">
        <v>0</v>
      </c>
      <c r="G87" s="88">
        <v>0</v>
      </c>
      <c r="H87" s="88">
        <v>0</v>
      </c>
      <c r="I87" s="136">
        <v>0</v>
      </c>
      <c r="J87" s="5">
        <f>D87+E87+F87+G87+H87+I87</f>
        <v>0</v>
      </c>
      <c r="K87" s="15"/>
      <c r="L87" s="18"/>
    </row>
    <row r="88" spans="1:13" ht="33" customHeight="1" thickBot="1" x14ac:dyDescent="0.35">
      <c r="A88" s="189"/>
      <c r="B88" s="218"/>
      <c r="C88" s="64" t="s">
        <v>13</v>
      </c>
      <c r="D88" s="83">
        <v>0</v>
      </c>
      <c r="E88" s="83">
        <v>0</v>
      </c>
      <c r="F88" s="83">
        <v>0</v>
      </c>
      <c r="G88" s="83">
        <v>0</v>
      </c>
      <c r="H88" s="83">
        <v>0</v>
      </c>
      <c r="I88" s="123">
        <v>0</v>
      </c>
      <c r="J88" s="7">
        <f>D88+E88+F88+G88+H88+I88</f>
        <v>0</v>
      </c>
      <c r="K88" s="15"/>
      <c r="L88" s="18"/>
    </row>
    <row r="89" spans="1:13" ht="17.399999999999999" customHeight="1" x14ac:dyDescent="0.3">
      <c r="A89" s="235" t="s">
        <v>47</v>
      </c>
      <c r="B89" s="232" t="s">
        <v>4</v>
      </c>
      <c r="C89" s="65" t="s">
        <v>6</v>
      </c>
      <c r="D89" s="84">
        <f>D90+D91+D92+D93</f>
        <v>20904.3</v>
      </c>
      <c r="E89" s="84">
        <f t="shared" ref="E89:I89" si="24">E90+E91+E92+E93</f>
        <v>22356.65</v>
      </c>
      <c r="F89" s="84">
        <f t="shared" si="24"/>
        <v>7976.5</v>
      </c>
      <c r="G89" s="165">
        <f t="shared" si="24"/>
        <v>45170.2</v>
      </c>
      <c r="H89" s="84">
        <f t="shared" si="24"/>
        <v>219729.40000000002</v>
      </c>
      <c r="I89" s="133">
        <f t="shared" si="24"/>
        <v>27541</v>
      </c>
      <c r="J89" s="55">
        <f t="shared" ref="J89:J91" si="25">D89+E89+F89+G89+H89+I89</f>
        <v>343678.05000000005</v>
      </c>
      <c r="K89" s="16"/>
      <c r="L89" s="16"/>
      <c r="M89" s="16"/>
    </row>
    <row r="90" spans="1:13" ht="15" customHeight="1" x14ac:dyDescent="0.3">
      <c r="A90" s="236"/>
      <c r="B90" s="233"/>
      <c r="C90" s="66" t="s">
        <v>10</v>
      </c>
      <c r="D90" s="85">
        <v>9112.2999999999993</v>
      </c>
      <c r="E90" s="85">
        <f>E100+E380+E511+E536</f>
        <v>5267.85</v>
      </c>
      <c r="F90" s="85">
        <f>F95+F97</f>
        <v>3549.1</v>
      </c>
      <c r="G90" s="166">
        <f t="shared" ref="G90:H90" si="26">G95</f>
        <v>11937.7</v>
      </c>
      <c r="H90" s="85">
        <f t="shared" si="26"/>
        <v>41</v>
      </c>
      <c r="I90" s="115">
        <f>I95+I97</f>
        <v>41</v>
      </c>
      <c r="J90" s="27">
        <f t="shared" si="25"/>
        <v>29948.95</v>
      </c>
    </row>
    <row r="91" spans="1:13" ht="16.2" customHeight="1" x14ac:dyDescent="0.3">
      <c r="A91" s="236"/>
      <c r="B91" s="233"/>
      <c r="C91" s="66" t="s">
        <v>11</v>
      </c>
      <c r="D91" s="85">
        <f>D96</f>
        <v>11792</v>
      </c>
      <c r="E91" s="85">
        <f t="shared" ref="E91:I91" si="27">E96</f>
        <v>17088.8</v>
      </c>
      <c r="F91" s="85">
        <f t="shared" si="27"/>
        <v>4427.3999999999996</v>
      </c>
      <c r="G91" s="85">
        <f t="shared" si="27"/>
        <v>33232.5</v>
      </c>
      <c r="H91" s="85">
        <f t="shared" si="27"/>
        <v>199966.1</v>
      </c>
      <c r="I91" s="115">
        <f t="shared" si="27"/>
        <v>24180</v>
      </c>
      <c r="J91" s="27">
        <f t="shared" si="25"/>
        <v>290686.8</v>
      </c>
    </row>
    <row r="92" spans="1:13" x14ac:dyDescent="0.3">
      <c r="A92" s="236"/>
      <c r="B92" s="233"/>
      <c r="C92" s="66" t="s">
        <v>12</v>
      </c>
      <c r="D92" s="85">
        <f>D97</f>
        <v>0</v>
      </c>
      <c r="E92" s="85">
        <f t="shared" ref="E92:I92" si="28">E97</f>
        <v>0</v>
      </c>
      <c r="F92" s="85">
        <f t="shared" si="28"/>
        <v>0</v>
      </c>
      <c r="G92" s="85">
        <f t="shared" si="28"/>
        <v>0</v>
      </c>
      <c r="H92" s="85">
        <f t="shared" si="28"/>
        <v>0</v>
      </c>
      <c r="I92" s="115">
        <f t="shared" si="28"/>
        <v>0</v>
      </c>
      <c r="J92" s="27">
        <f t="shared" si="11"/>
        <v>0</v>
      </c>
    </row>
    <row r="93" spans="1:13" ht="17.399999999999999" customHeight="1" x14ac:dyDescent="0.3">
      <c r="A93" s="236"/>
      <c r="B93" s="233"/>
      <c r="C93" s="66" t="s">
        <v>13</v>
      </c>
      <c r="D93" s="85">
        <f>D98</f>
        <v>0</v>
      </c>
      <c r="E93" s="85">
        <f t="shared" ref="E93:I93" si="29">E98</f>
        <v>0</v>
      </c>
      <c r="F93" s="85">
        <f t="shared" si="29"/>
        <v>0</v>
      </c>
      <c r="G93" s="85">
        <f t="shared" si="29"/>
        <v>0</v>
      </c>
      <c r="H93" s="85">
        <f t="shared" si="29"/>
        <v>19722.300000000003</v>
      </c>
      <c r="I93" s="115">
        <f t="shared" si="29"/>
        <v>3320</v>
      </c>
      <c r="J93" s="27">
        <f t="shared" si="11"/>
        <v>23042.300000000003</v>
      </c>
    </row>
    <row r="94" spans="1:13" x14ac:dyDescent="0.3">
      <c r="A94" s="236"/>
      <c r="B94" s="233" t="s">
        <v>21</v>
      </c>
      <c r="C94" s="66" t="s">
        <v>6</v>
      </c>
      <c r="D94" s="85">
        <f>D95+D96+D97+D98</f>
        <v>20904.3</v>
      </c>
      <c r="E94" s="85">
        <f t="shared" ref="E94:I94" si="30">E95+E96+E97+E98</f>
        <v>22356.65</v>
      </c>
      <c r="F94" s="85">
        <f t="shared" si="30"/>
        <v>7976.5</v>
      </c>
      <c r="G94" s="85">
        <f t="shared" si="30"/>
        <v>45170.2</v>
      </c>
      <c r="H94" s="85">
        <f t="shared" si="30"/>
        <v>219729.40000000002</v>
      </c>
      <c r="I94" s="115">
        <f t="shared" si="30"/>
        <v>27541</v>
      </c>
      <c r="J94" s="27">
        <f>D94+E94+F94+G94+H94+I94</f>
        <v>343678.05000000005</v>
      </c>
    </row>
    <row r="95" spans="1:13" x14ac:dyDescent="0.3">
      <c r="A95" s="236"/>
      <c r="B95" s="233"/>
      <c r="C95" s="66" t="s">
        <v>10</v>
      </c>
      <c r="D95" s="85">
        <v>9112.2999999999993</v>
      </c>
      <c r="E95" s="85">
        <f>E100+E380</f>
        <v>5267.85</v>
      </c>
      <c r="F95" s="85">
        <f>F100+F380+F511+F536</f>
        <v>3549.1</v>
      </c>
      <c r="G95" s="85">
        <f>G100+G380+G511+G536</f>
        <v>11937.7</v>
      </c>
      <c r="H95" s="85">
        <f>H100+H380+H511+H536</f>
        <v>41</v>
      </c>
      <c r="I95" s="115">
        <f>I100+I380+I511+I536</f>
        <v>41</v>
      </c>
      <c r="J95" s="27">
        <f t="shared" si="11"/>
        <v>29948.95</v>
      </c>
    </row>
    <row r="96" spans="1:13" x14ac:dyDescent="0.3">
      <c r="A96" s="236"/>
      <c r="B96" s="233"/>
      <c r="C96" s="66" t="s">
        <v>11</v>
      </c>
      <c r="D96" s="85">
        <f t="shared" ref="D96:I97" si="31">D106+D111+D116+D386+D517+D522+D537</f>
        <v>11792</v>
      </c>
      <c r="E96" s="85">
        <f t="shared" si="31"/>
        <v>17088.8</v>
      </c>
      <c r="F96" s="85">
        <f t="shared" si="31"/>
        <v>4427.3999999999996</v>
      </c>
      <c r="G96" s="85">
        <f t="shared" si="31"/>
        <v>33232.5</v>
      </c>
      <c r="H96" s="85">
        <f t="shared" si="31"/>
        <v>199966.1</v>
      </c>
      <c r="I96" s="115">
        <f t="shared" si="31"/>
        <v>24180</v>
      </c>
      <c r="J96" s="27">
        <v>1</v>
      </c>
    </row>
    <row r="97" spans="1:14" x14ac:dyDescent="0.3">
      <c r="A97" s="236"/>
      <c r="B97" s="233"/>
      <c r="C97" s="66" t="s">
        <v>12</v>
      </c>
      <c r="D97" s="85">
        <f t="shared" si="31"/>
        <v>0</v>
      </c>
      <c r="E97" s="85">
        <f t="shared" si="31"/>
        <v>0</v>
      </c>
      <c r="F97" s="85">
        <f t="shared" si="31"/>
        <v>0</v>
      </c>
      <c r="G97" s="85">
        <f t="shared" si="31"/>
        <v>0</v>
      </c>
      <c r="H97" s="85">
        <f t="shared" si="31"/>
        <v>0</v>
      </c>
      <c r="I97" s="115">
        <f t="shared" si="31"/>
        <v>0</v>
      </c>
      <c r="J97" s="27">
        <f t="shared" si="11"/>
        <v>0</v>
      </c>
    </row>
    <row r="98" spans="1:14" ht="22.5" customHeight="1" thickBot="1" x14ac:dyDescent="0.35">
      <c r="A98" s="237"/>
      <c r="B98" s="234"/>
      <c r="C98" s="67" t="s">
        <v>13</v>
      </c>
      <c r="D98" s="93">
        <f>D108+D113+D118+D388+D519+D524+D539</f>
        <v>0</v>
      </c>
      <c r="E98" s="93">
        <f>E108+E113+E118+E388+E519+E524+E539</f>
        <v>0</v>
      </c>
      <c r="F98" s="93">
        <f>F108+F113+F118+F388+F519+F524+F539</f>
        <v>0</v>
      </c>
      <c r="G98" s="167">
        <f>G103+G383+G514+G539</f>
        <v>0</v>
      </c>
      <c r="H98" s="93">
        <f>H108+H113+H118+H388+H519+H524+H539</f>
        <v>19722.300000000003</v>
      </c>
      <c r="I98" s="118">
        <f>I108+I113+I118+I388+I519+I524+I539</f>
        <v>3320</v>
      </c>
      <c r="J98" s="45">
        <f t="shared" si="11"/>
        <v>23042.300000000003</v>
      </c>
    </row>
    <row r="99" spans="1:14" ht="22.5" customHeight="1" x14ac:dyDescent="0.3">
      <c r="A99" s="183" t="s">
        <v>22</v>
      </c>
      <c r="B99" s="191" t="s">
        <v>4</v>
      </c>
      <c r="C99" s="71" t="s">
        <v>6</v>
      </c>
      <c r="D99" s="94">
        <f t="shared" ref="D99:I99" si="32">D100+D101+D102+D103</f>
        <v>10402.6</v>
      </c>
      <c r="E99" s="94">
        <f t="shared" si="32"/>
        <v>12649.25</v>
      </c>
      <c r="F99" s="94">
        <f t="shared" si="32"/>
        <v>2872.2</v>
      </c>
      <c r="G99" s="173">
        <f t="shared" si="32"/>
        <v>44820.2</v>
      </c>
      <c r="H99" s="94">
        <f t="shared" si="32"/>
        <v>26359</v>
      </c>
      <c r="I99" s="119">
        <f t="shared" si="32"/>
        <v>26041</v>
      </c>
      <c r="J99" s="33">
        <f t="shared" si="11"/>
        <v>123144.25</v>
      </c>
    </row>
    <row r="100" spans="1:14" ht="21" customHeight="1" x14ac:dyDescent="0.3">
      <c r="A100" s="262"/>
      <c r="B100" s="186"/>
      <c r="C100" s="69" t="s">
        <v>10</v>
      </c>
      <c r="D100" s="94">
        <f>D105+D110+D115</f>
        <v>4359.6000000000004</v>
      </c>
      <c r="E100" s="94">
        <f>E105+E110+E115+E120+E125</f>
        <v>1309.3499999999999</v>
      </c>
      <c r="F100" s="94">
        <f>F105+F110+F119+F125</f>
        <v>2872.2</v>
      </c>
      <c r="G100" s="173">
        <f>G105+G110+G120+G125</f>
        <v>11587.7</v>
      </c>
      <c r="H100" s="94">
        <f>H105+H110+H115+H120+H125</f>
        <v>41</v>
      </c>
      <c r="I100" s="119">
        <v>41</v>
      </c>
      <c r="J100" s="31">
        <f>I100+H100+G100+F100+E100+D100</f>
        <v>20210.850000000002</v>
      </c>
    </row>
    <row r="101" spans="1:14" ht="19.2" customHeight="1" x14ac:dyDescent="0.3">
      <c r="A101" s="262"/>
      <c r="B101" s="186"/>
      <c r="C101" s="69" t="s">
        <v>11</v>
      </c>
      <c r="D101" s="94">
        <f>D106+D111+D116</f>
        <v>6043</v>
      </c>
      <c r="E101" s="94">
        <f>E106+E111+E116</f>
        <v>11339.9</v>
      </c>
      <c r="F101" s="94">
        <f>F106+F111+F116</f>
        <v>0</v>
      </c>
      <c r="G101" s="94">
        <f>G106+G111+G116</f>
        <v>33232.5</v>
      </c>
      <c r="H101" s="94">
        <f t="shared" ref="H101:I101" si="33">H106+H111+H116</f>
        <v>22020.5</v>
      </c>
      <c r="I101" s="119">
        <f t="shared" si="33"/>
        <v>24180</v>
      </c>
      <c r="J101" s="31">
        <f>I101+H101+G101+F101+E101+D101</f>
        <v>96815.9</v>
      </c>
    </row>
    <row r="102" spans="1:14" ht="17.399999999999999" customHeight="1" x14ac:dyDescent="0.3">
      <c r="A102" s="262"/>
      <c r="B102" s="186"/>
      <c r="C102" s="69" t="s">
        <v>12</v>
      </c>
      <c r="D102" s="94">
        <v>0</v>
      </c>
      <c r="E102" s="94">
        <v>0</v>
      </c>
      <c r="F102" s="94">
        <v>0</v>
      </c>
      <c r="G102" s="94">
        <v>0</v>
      </c>
      <c r="H102" s="94">
        <v>0</v>
      </c>
      <c r="I102" s="119">
        <v>0</v>
      </c>
      <c r="J102" s="31">
        <v>0</v>
      </c>
    </row>
    <row r="103" spans="1:14" ht="17.399999999999999" customHeight="1" thickBot="1" x14ac:dyDescent="0.35">
      <c r="A103" s="262"/>
      <c r="B103" s="192"/>
      <c r="C103" s="72" t="s">
        <v>13</v>
      </c>
      <c r="D103" s="95">
        <f t="shared" ref="D103:I103" si="34">D108+D113+D118</f>
        <v>0</v>
      </c>
      <c r="E103" s="95">
        <f t="shared" si="34"/>
        <v>0</v>
      </c>
      <c r="F103" s="95">
        <f t="shared" si="34"/>
        <v>0</v>
      </c>
      <c r="G103" s="95">
        <f>G108+G113+G118+G123+G128</f>
        <v>0</v>
      </c>
      <c r="H103" s="95">
        <f t="shared" si="34"/>
        <v>4297.5</v>
      </c>
      <c r="I103" s="139">
        <f t="shared" si="34"/>
        <v>1820</v>
      </c>
      <c r="J103" s="32">
        <f>I103+H103+G103+F103+E103+D103</f>
        <v>6117.5</v>
      </c>
    </row>
    <row r="104" spans="1:14" ht="19.2" customHeight="1" x14ac:dyDescent="0.3">
      <c r="A104" s="262"/>
      <c r="B104" s="224" t="s">
        <v>89</v>
      </c>
      <c r="C104" s="71" t="s">
        <v>6</v>
      </c>
      <c r="D104" s="94">
        <f>D105+D106+D107+D108</f>
        <v>10272.1</v>
      </c>
      <c r="E104" s="94">
        <f>E105+E106+E107+E108</f>
        <v>12407.75</v>
      </c>
      <c r="F104" s="94">
        <f t="shared" ref="F104:G104" si="35">F105+F106+F107+F108</f>
        <v>1914.4</v>
      </c>
      <c r="G104" s="173">
        <f t="shared" si="35"/>
        <v>43651.199999999997</v>
      </c>
      <c r="H104" s="94">
        <f t="shared" ref="H104" si="36">H105+H106+H107+H108</f>
        <v>25928</v>
      </c>
      <c r="I104" s="119">
        <f>I105+I106+I107+I108</f>
        <v>26040</v>
      </c>
      <c r="J104" s="34">
        <f>D104+E104+F104+G104+H104+I104</f>
        <v>120213.45</v>
      </c>
      <c r="K104" s="16"/>
    </row>
    <row r="105" spans="1:14" ht="17.399999999999999" customHeight="1" x14ac:dyDescent="0.3">
      <c r="A105" s="262"/>
      <c r="B105" s="219"/>
      <c r="C105" s="69" t="s">
        <v>10</v>
      </c>
      <c r="D105" s="90">
        <f>D170+D180+D215+D220+D230+D235+D255+D260+D265+D355+D270+D280+D130+D135+D140+D275+D285</f>
        <v>4229.1000000000004</v>
      </c>
      <c r="E105" s="90">
        <f>E130+E135+E140+E170+E190+E195+E200+E355</f>
        <v>1067.8499999999999</v>
      </c>
      <c r="F105" s="90">
        <f>F140+F150+F180+F335+F355</f>
        <v>1914.4</v>
      </c>
      <c r="G105" s="174">
        <f>G185+G210+G345+G350+G355</f>
        <v>10418.700000000001</v>
      </c>
      <c r="H105" s="90">
        <f>H145+H160+H165+H205+H235+H240+H245+H250+H355</f>
        <v>40</v>
      </c>
      <c r="I105" s="120">
        <f>I170+I180+I215+I220+I230+I235+I255+I260+I265+I355+I270+I280+I130+I135+I140</f>
        <v>40</v>
      </c>
      <c r="J105" s="35">
        <f t="shared" si="11"/>
        <v>17710.050000000003</v>
      </c>
      <c r="N105" s="16"/>
    </row>
    <row r="106" spans="1:14" x14ac:dyDescent="0.3">
      <c r="A106" s="262"/>
      <c r="B106" s="219"/>
      <c r="C106" s="69" t="s">
        <v>11</v>
      </c>
      <c r="D106" s="90">
        <f>D171+D181+D216+D221+D231+D236+D256+D261+D266+D356+D271+D131+D136+D141+D281</f>
        <v>6043</v>
      </c>
      <c r="E106" s="90">
        <f>E131+E136+E141+E181+E196</f>
        <v>11339.9</v>
      </c>
      <c r="F106" s="90">
        <f>F141+F151+F181+F336+F356</f>
        <v>0</v>
      </c>
      <c r="G106" s="90">
        <f>G146+G156+G186+G221+G236+G261+G341</f>
        <v>33232.5</v>
      </c>
      <c r="H106" s="90">
        <f>H146+H161+H166+H206+H236+H241+H246+H251+H261</f>
        <v>22020.5</v>
      </c>
      <c r="I106" s="120">
        <f>I171+I181+I216+I221+I231+I236+I256+I261+I266+I356+I271+I131+I136+I141+I281</f>
        <v>24180</v>
      </c>
      <c r="J106" s="35">
        <f t="shared" si="11"/>
        <v>96815.9</v>
      </c>
    </row>
    <row r="107" spans="1:14" x14ac:dyDescent="0.3">
      <c r="A107" s="262"/>
      <c r="B107" s="219"/>
      <c r="C107" s="69" t="s">
        <v>12</v>
      </c>
      <c r="D107" s="90">
        <f t="shared" ref="D107:I107" si="37">D172+D182+D217+D222+D232+D237+D257+D262+D267+D357+D272</f>
        <v>0</v>
      </c>
      <c r="E107" s="90">
        <f t="shared" si="37"/>
        <v>0</v>
      </c>
      <c r="F107" s="90">
        <f t="shared" si="37"/>
        <v>0</v>
      </c>
      <c r="G107" s="90">
        <f t="shared" si="37"/>
        <v>0</v>
      </c>
      <c r="H107" s="90">
        <f t="shared" si="37"/>
        <v>0</v>
      </c>
      <c r="I107" s="120">
        <f t="shared" si="37"/>
        <v>0</v>
      </c>
      <c r="J107" s="35">
        <f t="shared" si="11"/>
        <v>0</v>
      </c>
    </row>
    <row r="108" spans="1:14" ht="15" customHeight="1" thickBot="1" x14ac:dyDescent="0.35">
      <c r="A108" s="262"/>
      <c r="B108" s="270"/>
      <c r="C108" s="72" t="s">
        <v>13</v>
      </c>
      <c r="D108" s="95">
        <f>D173+D183+D218+D223+D233+D238+D258+D263+D268+D358+D273+D283</f>
        <v>0</v>
      </c>
      <c r="E108" s="95">
        <f>E173+E183+E218+E223+E233+E238+E258+E263+E268+E358+E273</f>
        <v>0</v>
      </c>
      <c r="F108" s="95">
        <f>F218+F233+F258+F338</f>
        <v>0</v>
      </c>
      <c r="G108" s="95">
        <f>G258+G353</f>
        <v>0</v>
      </c>
      <c r="H108" s="95">
        <f>H148+H163+H168+H208+H218+H233+H238+H243+H248+H253+H263+H358</f>
        <v>3867.5</v>
      </c>
      <c r="I108" s="139">
        <f>I173+I183+I218+I223+I233+I238+I258+I263+I268+I358+I273</f>
        <v>1820</v>
      </c>
      <c r="J108" s="36">
        <f t="shared" si="11"/>
        <v>5687.5</v>
      </c>
    </row>
    <row r="109" spans="1:14" ht="39" customHeight="1" x14ac:dyDescent="0.3">
      <c r="A109" s="262"/>
      <c r="B109" s="224" t="s">
        <v>39</v>
      </c>
      <c r="C109" s="71" t="s">
        <v>6</v>
      </c>
      <c r="D109" s="94">
        <f>D110+D111+D112+D113</f>
        <v>130.5</v>
      </c>
      <c r="E109" s="94">
        <f t="shared" ref="E109:I109" si="38">E110+E111+E112+E113</f>
        <v>230.5</v>
      </c>
      <c r="F109" s="94">
        <f t="shared" si="38"/>
        <v>10.5</v>
      </c>
      <c r="G109" s="94">
        <f t="shared" si="38"/>
        <v>420</v>
      </c>
      <c r="H109" s="94">
        <f t="shared" si="38"/>
        <v>230</v>
      </c>
      <c r="I109" s="119">
        <f t="shared" si="38"/>
        <v>0</v>
      </c>
      <c r="J109" s="34">
        <f>D109+E109+F109+G109+H109+I109</f>
        <v>1021.5</v>
      </c>
    </row>
    <row r="110" spans="1:14" ht="25.95" customHeight="1" x14ac:dyDescent="0.3">
      <c r="A110" s="262"/>
      <c r="B110" s="219"/>
      <c r="C110" s="69" t="s">
        <v>10</v>
      </c>
      <c r="D110" s="90">
        <f>D360+D365</f>
        <v>130.5</v>
      </c>
      <c r="E110" s="90">
        <f t="shared" ref="E110:H110" si="39">E360+E365</f>
        <v>230.5</v>
      </c>
      <c r="F110" s="90">
        <f t="shared" si="39"/>
        <v>10.5</v>
      </c>
      <c r="G110" s="90">
        <f t="shared" si="39"/>
        <v>420</v>
      </c>
      <c r="H110" s="90">
        <f t="shared" si="39"/>
        <v>0</v>
      </c>
      <c r="I110" s="120">
        <v>0</v>
      </c>
      <c r="J110" s="35">
        <f>D110+E110+F110+G110+H110+I110</f>
        <v>791.5</v>
      </c>
    </row>
    <row r="111" spans="1:14" ht="21.6" customHeight="1" x14ac:dyDescent="0.3">
      <c r="A111" s="262"/>
      <c r="B111" s="219"/>
      <c r="C111" s="69" t="s">
        <v>11</v>
      </c>
      <c r="D111" s="90">
        <f>D361+D366</f>
        <v>0</v>
      </c>
      <c r="E111" s="90">
        <f t="shared" ref="E111:I111" si="40">E361+E366</f>
        <v>0</v>
      </c>
      <c r="F111" s="90">
        <f t="shared" si="40"/>
        <v>0</v>
      </c>
      <c r="G111" s="90">
        <f t="shared" si="40"/>
        <v>0</v>
      </c>
      <c r="H111" s="90">
        <f t="shared" si="40"/>
        <v>0</v>
      </c>
      <c r="I111" s="120">
        <f t="shared" si="40"/>
        <v>0</v>
      </c>
      <c r="J111" s="35">
        <f t="shared" si="11"/>
        <v>0</v>
      </c>
    </row>
    <row r="112" spans="1:14" ht="21" customHeight="1" x14ac:dyDescent="0.3">
      <c r="A112" s="262"/>
      <c r="B112" s="219"/>
      <c r="C112" s="69" t="s">
        <v>12</v>
      </c>
      <c r="D112" s="90">
        <f>D362+D372</f>
        <v>0</v>
      </c>
      <c r="E112" s="90">
        <f t="shared" ref="E112:I112" si="41">E362+E372</f>
        <v>0</v>
      </c>
      <c r="F112" s="90">
        <f t="shared" si="41"/>
        <v>0</v>
      </c>
      <c r="G112" s="90">
        <f t="shared" si="41"/>
        <v>0</v>
      </c>
      <c r="H112" s="90">
        <f t="shared" si="41"/>
        <v>0</v>
      </c>
      <c r="I112" s="120">
        <f t="shared" si="41"/>
        <v>0</v>
      </c>
      <c r="J112" s="35">
        <f t="shared" si="11"/>
        <v>0</v>
      </c>
    </row>
    <row r="113" spans="1:10" ht="21" customHeight="1" thickBot="1" x14ac:dyDescent="0.35">
      <c r="A113" s="262"/>
      <c r="B113" s="270"/>
      <c r="C113" s="72" t="s">
        <v>13</v>
      </c>
      <c r="D113" s="95">
        <f>D363+D368</f>
        <v>0</v>
      </c>
      <c r="E113" s="95">
        <f t="shared" ref="E113:I113" si="42">E363+E368</f>
        <v>0</v>
      </c>
      <c r="F113" s="95">
        <f t="shared" si="42"/>
        <v>0</v>
      </c>
      <c r="G113" s="95">
        <f t="shared" si="42"/>
        <v>0</v>
      </c>
      <c r="H113" s="95">
        <f t="shared" si="42"/>
        <v>230</v>
      </c>
      <c r="I113" s="139">
        <f t="shared" si="42"/>
        <v>0</v>
      </c>
      <c r="J113" s="36">
        <f>D113+E113+F113+G113+H113+I113</f>
        <v>230</v>
      </c>
    </row>
    <row r="114" spans="1:10" ht="18.600000000000001" customHeight="1" x14ac:dyDescent="0.3">
      <c r="A114" s="262"/>
      <c r="B114" s="224" t="s">
        <v>23</v>
      </c>
      <c r="C114" s="71" t="s">
        <v>6</v>
      </c>
      <c r="D114" s="94">
        <f>D115+D116+D117+D118</f>
        <v>0</v>
      </c>
      <c r="E114" s="94">
        <f t="shared" ref="E114:I114" si="43">E115+E116+E117+E118</f>
        <v>0</v>
      </c>
      <c r="F114" s="94">
        <f t="shared" si="43"/>
        <v>0</v>
      </c>
      <c r="G114" s="94">
        <f t="shared" si="43"/>
        <v>0</v>
      </c>
      <c r="H114" s="94">
        <f t="shared" si="43"/>
        <v>200</v>
      </c>
      <c r="I114" s="119">
        <f t="shared" si="43"/>
        <v>0</v>
      </c>
      <c r="J114" s="34">
        <f t="shared" si="11"/>
        <v>200</v>
      </c>
    </row>
    <row r="115" spans="1:10" ht="18.600000000000001" customHeight="1" x14ac:dyDescent="0.3">
      <c r="A115" s="262"/>
      <c r="B115" s="219"/>
      <c r="C115" s="69" t="s">
        <v>10</v>
      </c>
      <c r="D115" s="90">
        <f>D370</f>
        <v>0</v>
      </c>
      <c r="E115" s="90">
        <v>0</v>
      </c>
      <c r="F115" s="90">
        <f>F370+F372</f>
        <v>0</v>
      </c>
      <c r="G115" s="90">
        <f t="shared" ref="G115:I115" si="44">G370</f>
        <v>0</v>
      </c>
      <c r="H115" s="90">
        <f t="shared" si="44"/>
        <v>0</v>
      </c>
      <c r="I115" s="120">
        <f t="shared" si="44"/>
        <v>0</v>
      </c>
      <c r="J115" s="35">
        <f t="shared" si="11"/>
        <v>0</v>
      </c>
    </row>
    <row r="116" spans="1:10" ht="18.600000000000001" customHeight="1" x14ac:dyDescent="0.3">
      <c r="A116" s="262"/>
      <c r="B116" s="219"/>
      <c r="C116" s="69" t="s">
        <v>11</v>
      </c>
      <c r="D116" s="90">
        <f>D371</f>
        <v>0</v>
      </c>
      <c r="E116" s="90">
        <f t="shared" ref="E116:I116" si="45">E371</f>
        <v>0</v>
      </c>
      <c r="F116" s="90">
        <f t="shared" si="45"/>
        <v>0</v>
      </c>
      <c r="G116" s="90">
        <f t="shared" si="45"/>
        <v>0</v>
      </c>
      <c r="H116" s="90">
        <f t="shared" si="45"/>
        <v>0</v>
      </c>
      <c r="I116" s="120">
        <f t="shared" si="45"/>
        <v>0</v>
      </c>
      <c r="J116" s="35">
        <f t="shared" si="11"/>
        <v>0</v>
      </c>
    </row>
    <row r="117" spans="1:10" ht="18.600000000000001" customHeight="1" x14ac:dyDescent="0.3">
      <c r="A117" s="262"/>
      <c r="B117" s="219"/>
      <c r="C117" s="69" t="s">
        <v>12</v>
      </c>
      <c r="D117" s="90">
        <f>D372</f>
        <v>0</v>
      </c>
      <c r="E117" s="90">
        <f t="shared" ref="E117:I117" si="46">E372</f>
        <v>0</v>
      </c>
      <c r="F117" s="90">
        <f t="shared" si="46"/>
        <v>0</v>
      </c>
      <c r="G117" s="90">
        <f t="shared" si="46"/>
        <v>0</v>
      </c>
      <c r="H117" s="90">
        <f t="shared" si="46"/>
        <v>0</v>
      </c>
      <c r="I117" s="120">
        <f t="shared" si="46"/>
        <v>0</v>
      </c>
      <c r="J117" s="35">
        <f t="shared" si="11"/>
        <v>0</v>
      </c>
    </row>
    <row r="118" spans="1:10" ht="18" customHeight="1" x14ac:dyDescent="0.3">
      <c r="A118" s="262"/>
      <c r="B118" s="268"/>
      <c r="C118" s="73" t="s">
        <v>13</v>
      </c>
      <c r="D118" s="96">
        <f>D373</f>
        <v>0</v>
      </c>
      <c r="E118" s="96">
        <v>0</v>
      </c>
      <c r="F118" s="96">
        <v>0</v>
      </c>
      <c r="G118" s="96">
        <f t="shared" ref="G118:I118" si="47">G373</f>
        <v>0</v>
      </c>
      <c r="H118" s="96">
        <f t="shared" si="47"/>
        <v>200</v>
      </c>
      <c r="I118" s="140">
        <f t="shared" si="47"/>
        <v>0</v>
      </c>
      <c r="J118" s="30">
        <f t="shared" si="11"/>
        <v>200</v>
      </c>
    </row>
    <row r="119" spans="1:10" ht="18" customHeight="1" x14ac:dyDescent="0.3">
      <c r="A119" s="263"/>
      <c r="B119" s="268" t="s">
        <v>73</v>
      </c>
      <c r="C119" s="69" t="s">
        <v>6</v>
      </c>
      <c r="D119" s="90">
        <v>0</v>
      </c>
      <c r="E119" s="90">
        <f>E120+E121</f>
        <v>1</v>
      </c>
      <c r="F119" s="90">
        <f>F120+F121</f>
        <v>1</v>
      </c>
      <c r="G119" s="90">
        <f>G120+G121</f>
        <v>1</v>
      </c>
      <c r="H119" s="90">
        <f>H120+H122</f>
        <v>1</v>
      </c>
      <c r="I119" s="120">
        <f>I120+I121</f>
        <v>1</v>
      </c>
      <c r="J119" s="47">
        <f>+I119+H119+G119+F119+E119+D119</f>
        <v>5</v>
      </c>
    </row>
    <row r="120" spans="1:10" ht="18" customHeight="1" x14ac:dyDescent="0.3">
      <c r="A120" s="263"/>
      <c r="B120" s="265"/>
      <c r="C120" s="69" t="s">
        <v>10</v>
      </c>
      <c r="D120" s="90">
        <v>0</v>
      </c>
      <c r="E120" s="90">
        <v>1</v>
      </c>
      <c r="F120" s="90">
        <v>1</v>
      </c>
      <c r="G120" s="90">
        <v>1</v>
      </c>
      <c r="H120" s="90">
        <v>1</v>
      </c>
      <c r="I120" s="120">
        <v>1</v>
      </c>
      <c r="J120" s="47">
        <f>I120+H120+G120+F120+E120+D120</f>
        <v>5</v>
      </c>
    </row>
    <row r="121" spans="1:10" ht="18" customHeight="1" x14ac:dyDescent="0.3">
      <c r="A121" s="263"/>
      <c r="B121" s="265"/>
      <c r="C121" s="69" t="s">
        <v>11</v>
      </c>
      <c r="D121" s="90">
        <v>0</v>
      </c>
      <c r="E121" s="90">
        <v>0</v>
      </c>
      <c r="F121" s="90">
        <v>0</v>
      </c>
      <c r="G121" s="90">
        <v>0</v>
      </c>
      <c r="H121" s="90">
        <v>0</v>
      </c>
      <c r="I121" s="120">
        <v>0</v>
      </c>
      <c r="J121" s="48"/>
    </row>
    <row r="122" spans="1:10" ht="18" customHeight="1" x14ac:dyDescent="0.3">
      <c r="A122" s="263"/>
      <c r="B122" s="265"/>
      <c r="C122" s="69" t="s">
        <v>12</v>
      </c>
      <c r="D122" s="90">
        <v>0</v>
      </c>
      <c r="E122" s="90">
        <v>0</v>
      </c>
      <c r="F122" s="90">
        <v>0</v>
      </c>
      <c r="G122" s="90">
        <v>0</v>
      </c>
      <c r="H122" s="90">
        <v>0</v>
      </c>
      <c r="I122" s="120">
        <v>0</v>
      </c>
      <c r="J122" s="48"/>
    </row>
    <row r="123" spans="1:10" ht="31.95" customHeight="1" thickBot="1" x14ac:dyDescent="0.35">
      <c r="A123" s="263"/>
      <c r="B123" s="269"/>
      <c r="C123" s="69" t="s">
        <v>13</v>
      </c>
      <c r="D123" s="90">
        <v>0</v>
      </c>
      <c r="E123" s="90">
        <v>0</v>
      </c>
      <c r="F123" s="90">
        <v>0</v>
      </c>
      <c r="G123" s="90">
        <v>0</v>
      </c>
      <c r="H123" s="90">
        <v>0</v>
      </c>
      <c r="I123" s="120">
        <v>0</v>
      </c>
      <c r="J123" s="48"/>
    </row>
    <row r="124" spans="1:10" ht="18" customHeight="1" x14ac:dyDescent="0.3">
      <c r="A124" s="263"/>
      <c r="B124" s="191" t="s">
        <v>21</v>
      </c>
      <c r="C124" s="69" t="s">
        <v>6</v>
      </c>
      <c r="D124" s="90">
        <v>0</v>
      </c>
      <c r="E124" s="90">
        <f>E125+E126+E128</f>
        <v>10</v>
      </c>
      <c r="F124" s="90">
        <f>F125+F126+F128</f>
        <v>946.3</v>
      </c>
      <c r="G124" s="90">
        <f>G125+G126+G127+G128</f>
        <v>748</v>
      </c>
      <c r="H124" s="90">
        <v>0</v>
      </c>
      <c r="I124" s="120">
        <v>0</v>
      </c>
      <c r="J124" s="50">
        <f>I124+H124+G124+F124+E124+D124</f>
        <v>1704.3</v>
      </c>
    </row>
    <row r="125" spans="1:10" ht="18" customHeight="1" x14ac:dyDescent="0.3">
      <c r="A125" s="263"/>
      <c r="B125" s="265"/>
      <c r="C125" s="69" t="s">
        <v>10</v>
      </c>
      <c r="D125" s="90">
        <v>0</v>
      </c>
      <c r="E125" s="97">
        <f>E175+E225</f>
        <v>10</v>
      </c>
      <c r="F125" s="90">
        <f>F290+F295+F300+F305+F310+F315+F320</f>
        <v>946.3</v>
      </c>
      <c r="G125" s="90">
        <f>G325+G330</f>
        <v>748</v>
      </c>
      <c r="H125" s="90">
        <v>0</v>
      </c>
      <c r="I125" s="120">
        <v>0</v>
      </c>
      <c r="J125" s="49">
        <f>I125+H125+G125+F125+E125+D125</f>
        <v>1704.3</v>
      </c>
    </row>
    <row r="126" spans="1:10" ht="18" customHeight="1" x14ac:dyDescent="0.3">
      <c r="A126" s="263"/>
      <c r="B126" s="265"/>
      <c r="C126" s="69" t="s">
        <v>11</v>
      </c>
      <c r="D126" s="90">
        <v>0</v>
      </c>
      <c r="E126" s="90">
        <v>0</v>
      </c>
      <c r="F126" s="90">
        <v>0</v>
      </c>
      <c r="G126" s="90">
        <v>0</v>
      </c>
      <c r="H126" s="90">
        <v>0</v>
      </c>
      <c r="I126" s="120">
        <v>0</v>
      </c>
      <c r="J126" s="49"/>
    </row>
    <row r="127" spans="1:10" ht="18" customHeight="1" x14ac:dyDescent="0.3">
      <c r="A127" s="263"/>
      <c r="B127" s="265"/>
      <c r="C127" s="69" t="s">
        <v>12</v>
      </c>
      <c r="D127" s="90">
        <v>0</v>
      </c>
      <c r="E127" s="90">
        <v>0</v>
      </c>
      <c r="F127" s="90">
        <v>0</v>
      </c>
      <c r="G127" s="90">
        <v>0</v>
      </c>
      <c r="H127" s="90">
        <v>0</v>
      </c>
      <c r="I127" s="120">
        <v>0</v>
      </c>
      <c r="J127" s="49"/>
    </row>
    <row r="128" spans="1:10" ht="18" customHeight="1" thickBot="1" x14ac:dyDescent="0.35">
      <c r="A128" s="264"/>
      <c r="B128" s="266"/>
      <c r="C128" s="72" t="s">
        <v>13</v>
      </c>
      <c r="D128" s="95">
        <v>0</v>
      </c>
      <c r="E128" s="95">
        <v>0</v>
      </c>
      <c r="F128" s="95">
        <v>0</v>
      </c>
      <c r="G128" s="95">
        <f>G328+G333</f>
        <v>0</v>
      </c>
      <c r="H128" s="95">
        <v>0</v>
      </c>
      <c r="I128" s="139">
        <v>0</v>
      </c>
      <c r="J128" s="51"/>
    </row>
    <row r="129" spans="1:10" ht="21" customHeight="1" x14ac:dyDescent="0.3">
      <c r="A129" s="200" t="s">
        <v>126</v>
      </c>
      <c r="B129" s="229" t="s">
        <v>89</v>
      </c>
      <c r="C129" s="74" t="s">
        <v>6</v>
      </c>
      <c r="D129" s="98">
        <f>D130+D131+D132+D133</f>
        <v>0</v>
      </c>
      <c r="E129" s="98">
        <f t="shared" ref="E129:I129" si="48">E130+E131+E132+E133</f>
        <v>1029</v>
      </c>
      <c r="F129" s="98">
        <f t="shared" si="48"/>
        <v>0</v>
      </c>
      <c r="G129" s="98">
        <f t="shared" si="48"/>
        <v>0</v>
      </c>
      <c r="H129" s="98">
        <f t="shared" si="48"/>
        <v>0</v>
      </c>
      <c r="I129" s="141">
        <f t="shared" si="48"/>
        <v>0</v>
      </c>
      <c r="J129" s="26">
        <f t="shared" si="11"/>
        <v>1029</v>
      </c>
    </row>
    <row r="130" spans="1:10" ht="21" customHeight="1" x14ac:dyDescent="0.3">
      <c r="A130" s="200"/>
      <c r="B130" s="181"/>
      <c r="C130" s="63" t="s">
        <v>10</v>
      </c>
      <c r="D130" s="82">
        <v>0</v>
      </c>
      <c r="E130" s="82">
        <v>72</v>
      </c>
      <c r="F130" s="82">
        <v>0</v>
      </c>
      <c r="G130" s="82">
        <v>0</v>
      </c>
      <c r="H130" s="82">
        <v>0</v>
      </c>
      <c r="I130" s="121">
        <v>0</v>
      </c>
      <c r="J130" s="24">
        <f t="shared" si="11"/>
        <v>72</v>
      </c>
    </row>
    <row r="131" spans="1:10" ht="21.6" customHeight="1" x14ac:dyDescent="0.3">
      <c r="A131" s="200"/>
      <c r="B131" s="181"/>
      <c r="C131" s="63" t="s">
        <v>11</v>
      </c>
      <c r="D131" s="82">
        <v>0</v>
      </c>
      <c r="E131" s="82">
        <v>957</v>
      </c>
      <c r="F131" s="82">
        <v>0</v>
      </c>
      <c r="G131" s="82">
        <v>0</v>
      </c>
      <c r="H131" s="82">
        <v>0</v>
      </c>
      <c r="I131" s="121">
        <v>0</v>
      </c>
      <c r="J131" s="24">
        <f t="shared" si="11"/>
        <v>957</v>
      </c>
    </row>
    <row r="132" spans="1:10" ht="20.399999999999999" customHeight="1" x14ac:dyDescent="0.3">
      <c r="A132" s="200"/>
      <c r="B132" s="181"/>
      <c r="C132" s="63" t="s">
        <v>12</v>
      </c>
      <c r="D132" s="82">
        <v>0</v>
      </c>
      <c r="E132" s="82">
        <v>0</v>
      </c>
      <c r="F132" s="82">
        <v>0</v>
      </c>
      <c r="G132" s="82">
        <v>0</v>
      </c>
      <c r="H132" s="82">
        <v>0</v>
      </c>
      <c r="I132" s="121">
        <v>0</v>
      </c>
      <c r="J132" s="24">
        <f t="shared" si="11"/>
        <v>0</v>
      </c>
    </row>
    <row r="133" spans="1:10" ht="21.6" customHeight="1" x14ac:dyDescent="0.3">
      <c r="A133" s="201"/>
      <c r="B133" s="181"/>
      <c r="C133" s="63" t="s">
        <v>13</v>
      </c>
      <c r="D133" s="82">
        <v>0</v>
      </c>
      <c r="E133" s="82">
        <v>0</v>
      </c>
      <c r="F133" s="82">
        <v>0</v>
      </c>
      <c r="G133" s="82">
        <v>0</v>
      </c>
      <c r="H133" s="82">
        <v>0</v>
      </c>
      <c r="I133" s="121">
        <v>0</v>
      </c>
      <c r="J133" s="24">
        <f t="shared" si="11"/>
        <v>0</v>
      </c>
    </row>
    <row r="134" spans="1:10" ht="18" customHeight="1" x14ac:dyDescent="0.3">
      <c r="A134" s="199" t="s">
        <v>62</v>
      </c>
      <c r="B134" s="181"/>
      <c r="C134" s="63" t="s">
        <v>6</v>
      </c>
      <c r="D134" s="82">
        <f>D135+D136+D137+D138</f>
        <v>0</v>
      </c>
      <c r="E134" s="82">
        <f t="shared" ref="E134:I134" si="49">E135+E136+E137+E138</f>
        <v>892.5</v>
      </c>
      <c r="F134" s="82">
        <f t="shared" si="49"/>
        <v>0</v>
      </c>
      <c r="G134" s="82">
        <f t="shared" si="49"/>
        <v>0</v>
      </c>
      <c r="H134" s="82">
        <f t="shared" si="49"/>
        <v>0</v>
      </c>
      <c r="I134" s="121">
        <f t="shared" si="49"/>
        <v>0</v>
      </c>
      <c r="J134" s="24">
        <f t="shared" si="11"/>
        <v>892.5</v>
      </c>
    </row>
    <row r="135" spans="1:10" ht="18" customHeight="1" x14ac:dyDescent="0.3">
      <c r="A135" s="200"/>
      <c r="B135" s="181"/>
      <c r="C135" s="63" t="s">
        <v>10</v>
      </c>
      <c r="D135" s="82">
        <v>0</v>
      </c>
      <c r="E135" s="82">
        <v>62.5</v>
      </c>
      <c r="F135" s="82">
        <v>0</v>
      </c>
      <c r="G135" s="82">
        <v>0</v>
      </c>
      <c r="H135" s="82">
        <v>0</v>
      </c>
      <c r="I135" s="121">
        <v>0</v>
      </c>
      <c r="J135" s="24">
        <f t="shared" si="11"/>
        <v>62.5</v>
      </c>
    </row>
    <row r="136" spans="1:10" ht="18" customHeight="1" x14ac:dyDescent="0.3">
      <c r="A136" s="200"/>
      <c r="B136" s="181"/>
      <c r="C136" s="63" t="s">
        <v>11</v>
      </c>
      <c r="D136" s="82">
        <v>0</v>
      </c>
      <c r="E136" s="82">
        <v>830</v>
      </c>
      <c r="F136" s="82">
        <v>0</v>
      </c>
      <c r="G136" s="82">
        <v>0</v>
      </c>
      <c r="H136" s="82">
        <v>0</v>
      </c>
      <c r="I136" s="121">
        <v>0</v>
      </c>
      <c r="J136" s="24">
        <f t="shared" si="11"/>
        <v>830</v>
      </c>
    </row>
    <row r="137" spans="1:10" ht="18" customHeight="1" x14ac:dyDescent="0.3">
      <c r="A137" s="200"/>
      <c r="B137" s="181"/>
      <c r="C137" s="63" t="s">
        <v>12</v>
      </c>
      <c r="D137" s="82">
        <v>0</v>
      </c>
      <c r="E137" s="82">
        <v>0</v>
      </c>
      <c r="F137" s="82">
        <v>0</v>
      </c>
      <c r="G137" s="82">
        <v>0</v>
      </c>
      <c r="H137" s="82">
        <v>0</v>
      </c>
      <c r="I137" s="121">
        <v>0</v>
      </c>
      <c r="J137" s="24">
        <f t="shared" si="11"/>
        <v>0</v>
      </c>
    </row>
    <row r="138" spans="1:10" ht="31.95" customHeight="1" x14ac:dyDescent="0.3">
      <c r="A138" s="201"/>
      <c r="B138" s="181"/>
      <c r="C138" s="63" t="s">
        <v>13</v>
      </c>
      <c r="D138" s="82">
        <v>0</v>
      </c>
      <c r="E138" s="82">
        <v>0</v>
      </c>
      <c r="F138" s="82">
        <v>0</v>
      </c>
      <c r="G138" s="82">
        <v>0</v>
      </c>
      <c r="H138" s="82">
        <v>0</v>
      </c>
      <c r="I138" s="121">
        <v>0</v>
      </c>
      <c r="J138" s="24">
        <f t="shared" si="11"/>
        <v>0</v>
      </c>
    </row>
    <row r="139" spans="1:10" ht="23.4" customHeight="1" x14ac:dyDescent="0.3">
      <c r="A139" s="199" t="s">
        <v>63</v>
      </c>
      <c r="B139" s="181"/>
      <c r="C139" s="63" t="s">
        <v>6</v>
      </c>
      <c r="D139" s="82">
        <f>D140+D141+D142+D143</f>
        <v>0</v>
      </c>
      <c r="E139" s="82">
        <f t="shared" ref="E139:I139" si="50">E140+E141+E142+E143</f>
        <v>384.95</v>
      </c>
      <c r="F139" s="82">
        <f t="shared" si="50"/>
        <v>0</v>
      </c>
      <c r="G139" s="82">
        <f t="shared" si="50"/>
        <v>0</v>
      </c>
      <c r="H139" s="82">
        <f t="shared" si="50"/>
        <v>0</v>
      </c>
      <c r="I139" s="121">
        <f t="shared" si="50"/>
        <v>0</v>
      </c>
      <c r="J139" s="24">
        <f t="shared" si="11"/>
        <v>384.95</v>
      </c>
    </row>
    <row r="140" spans="1:10" ht="22.95" customHeight="1" x14ac:dyDescent="0.3">
      <c r="A140" s="200"/>
      <c r="B140" s="181"/>
      <c r="C140" s="63" t="s">
        <v>10</v>
      </c>
      <c r="D140" s="82">
        <v>0</v>
      </c>
      <c r="E140" s="82">
        <v>26.95</v>
      </c>
      <c r="F140" s="82">
        <v>0</v>
      </c>
      <c r="G140" s="82">
        <v>0</v>
      </c>
      <c r="H140" s="82">
        <v>0</v>
      </c>
      <c r="I140" s="121">
        <v>0</v>
      </c>
      <c r="J140" s="24">
        <f t="shared" si="11"/>
        <v>26.95</v>
      </c>
    </row>
    <row r="141" spans="1:10" ht="25.2" customHeight="1" x14ac:dyDescent="0.3">
      <c r="A141" s="200"/>
      <c r="B141" s="181"/>
      <c r="C141" s="63" t="s">
        <v>11</v>
      </c>
      <c r="D141" s="82">
        <v>0</v>
      </c>
      <c r="E141" s="82">
        <v>358</v>
      </c>
      <c r="F141" s="82">
        <v>0</v>
      </c>
      <c r="G141" s="82">
        <v>0</v>
      </c>
      <c r="H141" s="82">
        <v>0</v>
      </c>
      <c r="I141" s="121">
        <v>0</v>
      </c>
      <c r="J141" s="24">
        <f t="shared" si="11"/>
        <v>358</v>
      </c>
    </row>
    <row r="142" spans="1:10" ht="27.6" customHeight="1" x14ac:dyDescent="0.3">
      <c r="A142" s="200"/>
      <c r="B142" s="181"/>
      <c r="C142" s="63" t="s">
        <v>12</v>
      </c>
      <c r="D142" s="82">
        <v>0</v>
      </c>
      <c r="E142" s="82">
        <v>0</v>
      </c>
      <c r="F142" s="82">
        <v>0</v>
      </c>
      <c r="G142" s="82">
        <v>0</v>
      </c>
      <c r="H142" s="82">
        <v>0</v>
      </c>
      <c r="I142" s="121">
        <v>0</v>
      </c>
      <c r="J142" s="24">
        <f t="shared" si="11"/>
        <v>0</v>
      </c>
    </row>
    <row r="143" spans="1:10" ht="25.95" customHeight="1" x14ac:dyDescent="0.3">
      <c r="A143" s="201"/>
      <c r="B143" s="181"/>
      <c r="C143" s="63" t="s">
        <v>13</v>
      </c>
      <c r="D143" s="82">
        <v>0</v>
      </c>
      <c r="E143" s="82">
        <v>0</v>
      </c>
      <c r="F143" s="82">
        <v>0</v>
      </c>
      <c r="G143" s="82">
        <v>0</v>
      </c>
      <c r="H143" s="82">
        <v>0</v>
      </c>
      <c r="I143" s="121">
        <v>0</v>
      </c>
      <c r="J143" s="24">
        <f t="shared" si="11"/>
        <v>0</v>
      </c>
    </row>
    <row r="144" spans="1:10" ht="18.600000000000001" customHeight="1" x14ac:dyDescent="0.3">
      <c r="A144" s="199" t="s">
        <v>102</v>
      </c>
      <c r="B144" s="152"/>
      <c r="C144" s="63" t="s">
        <v>6</v>
      </c>
      <c r="D144" s="82">
        <f>D145+D146+D147+D148</f>
        <v>0</v>
      </c>
      <c r="E144" s="82">
        <f>E145+E146+E147+E148</f>
        <v>0</v>
      </c>
      <c r="F144" s="82">
        <f>F145+F146+F147+F148</f>
        <v>0</v>
      </c>
      <c r="G144" s="82">
        <f>G145+G146+G148</f>
        <v>0</v>
      </c>
      <c r="H144" s="82">
        <f>H145+H146+H147+H148</f>
        <v>498</v>
      </c>
      <c r="I144" s="121">
        <f>I145+I146+I147+I148</f>
        <v>0</v>
      </c>
      <c r="J144" s="24">
        <f>I144+H144+G144</f>
        <v>498</v>
      </c>
    </row>
    <row r="145" spans="1:10" ht="21" customHeight="1" x14ac:dyDescent="0.3">
      <c r="A145" s="200"/>
      <c r="B145" s="152"/>
      <c r="C145" s="63" t="s">
        <v>10</v>
      </c>
      <c r="D145" s="82">
        <v>0</v>
      </c>
      <c r="E145" s="82">
        <v>0</v>
      </c>
      <c r="F145" s="82">
        <v>0</v>
      </c>
      <c r="G145" s="82">
        <v>0</v>
      </c>
      <c r="H145" s="82">
        <v>0</v>
      </c>
      <c r="I145" s="121">
        <v>0</v>
      </c>
      <c r="J145" s="24">
        <f>I145+H145+G145+F145</f>
        <v>0</v>
      </c>
    </row>
    <row r="146" spans="1:10" ht="18.600000000000001" customHeight="1" x14ac:dyDescent="0.3">
      <c r="A146" s="200"/>
      <c r="B146" s="152"/>
      <c r="C146" s="63" t="s">
        <v>11</v>
      </c>
      <c r="D146" s="82">
        <v>0</v>
      </c>
      <c r="E146" s="82">
        <v>0</v>
      </c>
      <c r="F146" s="82">
        <v>0</v>
      </c>
      <c r="G146" s="82">
        <v>0</v>
      </c>
      <c r="H146" s="82">
        <v>463.1</v>
      </c>
      <c r="I146" s="121">
        <v>0</v>
      </c>
      <c r="J146" s="24">
        <f>I146+H146+G146</f>
        <v>463.1</v>
      </c>
    </row>
    <row r="147" spans="1:10" ht="18.600000000000001" customHeight="1" x14ac:dyDescent="0.3">
      <c r="A147" s="200"/>
      <c r="B147" s="152"/>
      <c r="C147" s="63" t="s">
        <v>12</v>
      </c>
      <c r="D147" s="82">
        <v>0</v>
      </c>
      <c r="E147" s="82">
        <v>0</v>
      </c>
      <c r="F147" s="82">
        <v>0</v>
      </c>
      <c r="G147" s="82">
        <v>0</v>
      </c>
      <c r="H147" s="82">
        <v>0</v>
      </c>
      <c r="I147" s="121">
        <v>0</v>
      </c>
      <c r="J147" s="24">
        <f>I147+H147+G147</f>
        <v>0</v>
      </c>
    </row>
    <row r="148" spans="1:10" ht="27.6" customHeight="1" x14ac:dyDescent="0.3">
      <c r="A148" s="201"/>
      <c r="B148" s="152"/>
      <c r="C148" s="63" t="s">
        <v>13</v>
      </c>
      <c r="D148" s="82">
        <v>0</v>
      </c>
      <c r="E148" s="82">
        <v>0</v>
      </c>
      <c r="F148" s="82">
        <v>0</v>
      </c>
      <c r="G148" s="82">
        <v>0</v>
      </c>
      <c r="H148" s="82">
        <v>34.9</v>
      </c>
      <c r="I148" s="121">
        <v>0</v>
      </c>
      <c r="J148" s="24">
        <f>I148+H148+G148</f>
        <v>34.9</v>
      </c>
    </row>
    <row r="149" spans="1:10" ht="31.95" customHeight="1" x14ac:dyDescent="0.3">
      <c r="A149" s="199" t="s">
        <v>96</v>
      </c>
      <c r="B149" s="181" t="s">
        <v>20</v>
      </c>
      <c r="C149" s="63" t="s">
        <v>6</v>
      </c>
      <c r="D149" s="82">
        <f>D150+D151+D152+D153</f>
        <v>0</v>
      </c>
      <c r="E149" s="82">
        <f>E150+E151+E152+E153</f>
        <v>0</v>
      </c>
      <c r="F149" s="82">
        <f>F150+F151+F153</f>
        <v>373.7</v>
      </c>
      <c r="G149" s="82">
        <f>G150+G151+G152+G153</f>
        <v>0</v>
      </c>
      <c r="H149" s="82">
        <f>H150+H151+H152+H153</f>
        <v>0</v>
      </c>
      <c r="I149" s="121">
        <f>I150+I151+I152+I153</f>
        <v>0</v>
      </c>
      <c r="J149" s="24">
        <f>I149+H149+G149+F149+E149+D149</f>
        <v>373.7</v>
      </c>
    </row>
    <row r="150" spans="1:10" ht="33.6" customHeight="1" x14ac:dyDescent="0.3">
      <c r="A150" s="200"/>
      <c r="B150" s="238"/>
      <c r="C150" s="63" t="s">
        <v>10</v>
      </c>
      <c r="D150" s="82">
        <v>0</v>
      </c>
      <c r="E150" s="82">
        <v>0</v>
      </c>
      <c r="F150" s="82">
        <v>373.7</v>
      </c>
      <c r="G150" s="82">
        <v>0</v>
      </c>
      <c r="H150" s="82">
        <v>0</v>
      </c>
      <c r="I150" s="121">
        <v>0</v>
      </c>
      <c r="J150" s="24">
        <f>I150+H150+G150+F150+E150+D150</f>
        <v>373.7</v>
      </c>
    </row>
    <row r="151" spans="1:10" ht="33.6" customHeight="1" x14ac:dyDescent="0.3">
      <c r="A151" s="200"/>
      <c r="B151" s="238"/>
      <c r="C151" s="63" t="s">
        <v>11</v>
      </c>
      <c r="D151" s="82">
        <v>0</v>
      </c>
      <c r="E151" s="82">
        <v>0</v>
      </c>
      <c r="F151" s="82">
        <v>0</v>
      </c>
      <c r="G151" s="82">
        <v>0</v>
      </c>
      <c r="H151" s="82">
        <v>0</v>
      </c>
      <c r="I151" s="121">
        <v>0</v>
      </c>
      <c r="J151" s="24">
        <f>I151+H151+G151+F151+E151+D151</f>
        <v>0</v>
      </c>
    </row>
    <row r="152" spans="1:10" ht="36.6" customHeight="1" x14ac:dyDescent="0.3">
      <c r="A152" s="200"/>
      <c r="B152" s="238"/>
      <c r="C152" s="63" t="s">
        <v>12</v>
      </c>
      <c r="D152" s="82">
        <v>0</v>
      </c>
      <c r="E152" s="82">
        <v>0</v>
      </c>
      <c r="F152" s="82">
        <v>0</v>
      </c>
      <c r="G152" s="82">
        <v>0</v>
      </c>
      <c r="H152" s="82">
        <v>0</v>
      </c>
      <c r="I152" s="121">
        <v>0</v>
      </c>
      <c r="J152" s="24"/>
    </row>
    <row r="153" spans="1:10" ht="98.4" customHeight="1" x14ac:dyDescent="0.3">
      <c r="A153" s="201"/>
      <c r="B153" s="238"/>
      <c r="C153" s="63" t="s">
        <v>13</v>
      </c>
      <c r="D153" s="82">
        <v>0</v>
      </c>
      <c r="E153" s="82">
        <v>0</v>
      </c>
      <c r="F153" s="82">
        <v>0</v>
      </c>
      <c r="G153" s="82">
        <v>0</v>
      </c>
      <c r="H153" s="82">
        <v>0</v>
      </c>
      <c r="I153" s="121">
        <v>0</v>
      </c>
      <c r="J153" s="24">
        <f>F153+G153+H153+I153</f>
        <v>0</v>
      </c>
    </row>
    <row r="154" spans="1:10" ht="24" hidden="1" customHeight="1" x14ac:dyDescent="0.3">
      <c r="A154" s="225" t="s">
        <v>103</v>
      </c>
      <c r="B154" s="238"/>
      <c r="C154" s="63" t="s">
        <v>6</v>
      </c>
      <c r="D154" s="82">
        <f>D155+D156+D157+D158</f>
        <v>0</v>
      </c>
      <c r="E154" s="82">
        <f>E155+E156+E157+E158</f>
        <v>0</v>
      </c>
      <c r="F154" s="82">
        <f>F155+F156+F157+F158</f>
        <v>0</v>
      </c>
      <c r="G154" s="82">
        <f>G155+G156+G158</f>
        <v>0</v>
      </c>
      <c r="H154" s="82">
        <f>H155+H156+H157+H158</f>
        <v>0</v>
      </c>
      <c r="I154" s="121">
        <f>I155+I156+I157+I158</f>
        <v>0</v>
      </c>
      <c r="J154" s="24">
        <f t="shared" ref="J154:J159" si="51">I154+H154+G154</f>
        <v>0</v>
      </c>
    </row>
    <row r="155" spans="1:10" ht="25.2" hidden="1" customHeight="1" x14ac:dyDescent="0.3">
      <c r="A155" s="226"/>
      <c r="B155" s="238"/>
      <c r="C155" s="63" t="s">
        <v>10</v>
      </c>
      <c r="D155" s="82">
        <v>0</v>
      </c>
      <c r="E155" s="82">
        <v>0</v>
      </c>
      <c r="F155" s="82">
        <v>0</v>
      </c>
      <c r="G155" s="82">
        <v>0</v>
      </c>
      <c r="H155" s="82">
        <v>0</v>
      </c>
      <c r="I155" s="121">
        <v>0</v>
      </c>
      <c r="J155" s="24">
        <f t="shared" si="51"/>
        <v>0</v>
      </c>
    </row>
    <row r="156" spans="1:10" ht="24" hidden="1" customHeight="1" x14ac:dyDescent="0.3">
      <c r="A156" s="226"/>
      <c r="B156" s="238"/>
      <c r="C156" s="63" t="s">
        <v>11</v>
      </c>
      <c r="D156" s="82">
        <v>0</v>
      </c>
      <c r="E156" s="82">
        <v>0</v>
      </c>
      <c r="F156" s="82">
        <v>0</v>
      </c>
      <c r="G156" s="82">
        <v>0</v>
      </c>
      <c r="H156" s="82">
        <v>0</v>
      </c>
      <c r="I156" s="121">
        <v>0</v>
      </c>
      <c r="J156" s="24">
        <f t="shared" si="51"/>
        <v>0</v>
      </c>
    </row>
    <row r="157" spans="1:10" ht="25.95" hidden="1" customHeight="1" x14ac:dyDescent="0.3">
      <c r="A157" s="226"/>
      <c r="B157" s="238"/>
      <c r="C157" s="63" t="s">
        <v>12</v>
      </c>
      <c r="D157" s="82">
        <v>0</v>
      </c>
      <c r="E157" s="82">
        <v>0</v>
      </c>
      <c r="F157" s="82">
        <v>0</v>
      </c>
      <c r="G157" s="82">
        <v>0</v>
      </c>
      <c r="H157" s="82">
        <v>0</v>
      </c>
      <c r="I157" s="121">
        <v>0</v>
      </c>
      <c r="J157" s="24">
        <f t="shared" si="51"/>
        <v>0</v>
      </c>
    </row>
    <row r="158" spans="1:10" ht="27" hidden="1" customHeight="1" x14ac:dyDescent="0.3">
      <c r="A158" s="227"/>
      <c r="B158" s="238"/>
      <c r="C158" s="63" t="s">
        <v>13</v>
      </c>
      <c r="D158" s="82">
        <v>0</v>
      </c>
      <c r="E158" s="82">
        <v>0</v>
      </c>
      <c r="F158" s="82">
        <v>0</v>
      </c>
      <c r="G158" s="82">
        <v>0</v>
      </c>
      <c r="H158" s="82">
        <v>0</v>
      </c>
      <c r="I158" s="121">
        <v>0</v>
      </c>
      <c r="J158" s="24">
        <f t="shared" si="51"/>
        <v>0</v>
      </c>
    </row>
    <row r="159" spans="1:10" ht="32.4" customHeight="1" x14ac:dyDescent="0.3">
      <c r="A159" s="199" t="s">
        <v>136</v>
      </c>
      <c r="B159" s="238"/>
      <c r="C159" s="63" t="s">
        <v>6</v>
      </c>
      <c r="D159" s="82">
        <f>D160+D161+D162+D163</f>
        <v>0</v>
      </c>
      <c r="E159" s="82">
        <f>E160+E161+E162+E163</f>
        <v>0</v>
      </c>
      <c r="F159" s="82">
        <f>F160+F161+F162+F163</f>
        <v>0</v>
      </c>
      <c r="G159" s="82">
        <f>G160+G161+G162+G163</f>
        <v>0</v>
      </c>
      <c r="H159" s="82">
        <f>H160+H161+H163</f>
        <v>3450</v>
      </c>
      <c r="I159" s="121">
        <f>I160+I161+I162+I163</f>
        <v>0</v>
      </c>
      <c r="J159" s="24">
        <f t="shared" si="51"/>
        <v>3450</v>
      </c>
    </row>
    <row r="160" spans="1:10" ht="34.200000000000003" customHeight="1" x14ac:dyDescent="0.3">
      <c r="A160" s="200"/>
      <c r="B160" s="238"/>
      <c r="C160" s="63" t="s">
        <v>10</v>
      </c>
      <c r="D160" s="82">
        <v>0</v>
      </c>
      <c r="E160" s="82">
        <v>0</v>
      </c>
      <c r="F160" s="82">
        <v>0</v>
      </c>
      <c r="G160" s="82">
        <v>0</v>
      </c>
      <c r="H160" s="82">
        <v>0</v>
      </c>
      <c r="I160" s="121">
        <v>0</v>
      </c>
      <c r="J160" s="24">
        <f>I160+H160</f>
        <v>0</v>
      </c>
    </row>
    <row r="161" spans="1:10" ht="39.6" customHeight="1" x14ac:dyDescent="0.3">
      <c r="A161" s="200"/>
      <c r="B161" s="238"/>
      <c r="C161" s="63" t="s">
        <v>11</v>
      </c>
      <c r="D161" s="82">
        <v>0</v>
      </c>
      <c r="E161" s="82">
        <v>0</v>
      </c>
      <c r="F161" s="82">
        <v>0</v>
      </c>
      <c r="G161" s="82">
        <v>0</v>
      </c>
      <c r="H161" s="82">
        <v>3208.5</v>
      </c>
      <c r="I161" s="121">
        <v>0</v>
      </c>
      <c r="J161" s="24">
        <f>I161+H161</f>
        <v>3208.5</v>
      </c>
    </row>
    <row r="162" spans="1:10" ht="37.200000000000003" customHeight="1" x14ac:dyDescent="0.3">
      <c r="A162" s="200"/>
      <c r="B162" s="238"/>
      <c r="C162" s="63" t="s">
        <v>12</v>
      </c>
      <c r="D162" s="82">
        <v>0</v>
      </c>
      <c r="E162" s="82">
        <v>0</v>
      </c>
      <c r="F162" s="82">
        <v>0</v>
      </c>
      <c r="G162" s="82">
        <v>0</v>
      </c>
      <c r="H162" s="82">
        <v>0</v>
      </c>
      <c r="I162" s="121">
        <v>0</v>
      </c>
      <c r="J162" s="24"/>
    </row>
    <row r="163" spans="1:10" ht="68.400000000000006" customHeight="1" x14ac:dyDescent="0.3">
      <c r="A163" s="201"/>
      <c r="B163" s="239"/>
      <c r="C163" s="63" t="s">
        <v>13</v>
      </c>
      <c r="D163" s="82">
        <v>0</v>
      </c>
      <c r="E163" s="82">
        <v>0</v>
      </c>
      <c r="F163" s="82">
        <v>0</v>
      </c>
      <c r="G163" s="82">
        <v>0</v>
      </c>
      <c r="H163" s="82">
        <v>241.5</v>
      </c>
      <c r="I163" s="121">
        <v>0</v>
      </c>
      <c r="J163" s="24">
        <f>H163+I163</f>
        <v>241.5</v>
      </c>
    </row>
    <row r="164" spans="1:10" ht="38.4" customHeight="1" x14ac:dyDescent="0.3">
      <c r="A164" s="199" t="s">
        <v>127</v>
      </c>
      <c r="B164" s="161"/>
      <c r="C164" s="63" t="s">
        <v>6</v>
      </c>
      <c r="D164" s="82">
        <f>D165+D166+D167+D168</f>
        <v>0</v>
      </c>
      <c r="E164" s="82">
        <f>E165+E166+E167+E168</f>
        <v>0</v>
      </c>
      <c r="F164" s="82">
        <f>F165+F166+F167+F168</f>
        <v>0</v>
      </c>
      <c r="G164" s="82">
        <f>G165+G166+G167+G168</f>
        <v>0</v>
      </c>
      <c r="H164" s="82">
        <f>H165+H166+H168</f>
        <v>1390</v>
      </c>
      <c r="I164" s="121">
        <f>I165+I166+I167+I168</f>
        <v>0</v>
      </c>
      <c r="J164" s="24">
        <f>I164+H164</f>
        <v>1390</v>
      </c>
    </row>
    <row r="165" spans="1:10" ht="34.200000000000003" customHeight="1" x14ac:dyDescent="0.3">
      <c r="A165" s="275"/>
      <c r="B165" s="161"/>
      <c r="C165" s="63" t="s">
        <v>10</v>
      </c>
      <c r="D165" s="82">
        <v>0</v>
      </c>
      <c r="E165" s="82">
        <v>0</v>
      </c>
      <c r="F165" s="82">
        <v>0</v>
      </c>
      <c r="G165" s="82">
        <v>0</v>
      </c>
      <c r="H165" s="82">
        <v>0</v>
      </c>
      <c r="I165" s="121">
        <v>0</v>
      </c>
      <c r="J165" s="24">
        <f>I165+H165</f>
        <v>0</v>
      </c>
    </row>
    <row r="166" spans="1:10" ht="36" customHeight="1" x14ac:dyDescent="0.3">
      <c r="A166" s="275"/>
      <c r="B166" s="161"/>
      <c r="C166" s="63" t="s">
        <v>11</v>
      </c>
      <c r="D166" s="82">
        <v>0</v>
      </c>
      <c r="E166" s="82">
        <v>0</v>
      </c>
      <c r="F166" s="82">
        <v>0</v>
      </c>
      <c r="G166" s="82">
        <v>0</v>
      </c>
      <c r="H166" s="82">
        <v>1292.7</v>
      </c>
      <c r="I166" s="121">
        <v>0</v>
      </c>
      <c r="J166" s="24">
        <f>I166+H166</f>
        <v>1292.7</v>
      </c>
    </row>
    <row r="167" spans="1:10" ht="36" customHeight="1" x14ac:dyDescent="0.3">
      <c r="A167" s="275"/>
      <c r="B167" s="161"/>
      <c r="C167" s="63" t="s">
        <v>12</v>
      </c>
      <c r="D167" s="82">
        <v>0</v>
      </c>
      <c r="E167" s="82">
        <v>0</v>
      </c>
      <c r="F167" s="82">
        <v>0</v>
      </c>
      <c r="G167" s="82">
        <v>0</v>
      </c>
      <c r="H167" s="82">
        <v>0</v>
      </c>
      <c r="I167" s="121">
        <v>0</v>
      </c>
      <c r="J167" s="24"/>
    </row>
    <row r="168" spans="1:10" ht="37.950000000000003" customHeight="1" x14ac:dyDescent="0.3">
      <c r="A168" s="276"/>
      <c r="B168" s="161"/>
      <c r="C168" s="63" t="s">
        <v>13</v>
      </c>
      <c r="D168" s="82">
        <v>0</v>
      </c>
      <c r="E168" s="82">
        <v>0</v>
      </c>
      <c r="F168" s="82">
        <v>0</v>
      </c>
      <c r="G168" s="82">
        <v>0</v>
      </c>
      <c r="H168" s="82">
        <v>97.3</v>
      </c>
      <c r="I168" s="121">
        <v>0</v>
      </c>
      <c r="J168" s="24">
        <f>I168+H168</f>
        <v>97.3</v>
      </c>
    </row>
    <row r="169" spans="1:10" ht="18" customHeight="1" x14ac:dyDescent="0.3">
      <c r="A169" s="199" t="s">
        <v>85</v>
      </c>
      <c r="B169" s="180" t="s">
        <v>20</v>
      </c>
      <c r="C169" s="63" t="s">
        <v>6</v>
      </c>
      <c r="D169" s="82">
        <f>D170+D171+D172+D173</f>
        <v>250.6</v>
      </c>
      <c r="E169" s="82">
        <f t="shared" ref="E169:I169" si="52">E170+E171+E172+E173</f>
        <v>46.3</v>
      </c>
      <c r="F169" s="82">
        <f t="shared" si="52"/>
        <v>0</v>
      </c>
      <c r="G169" s="82">
        <f t="shared" si="52"/>
        <v>0</v>
      </c>
      <c r="H169" s="82">
        <f t="shared" si="52"/>
        <v>0</v>
      </c>
      <c r="I169" s="121">
        <f t="shared" si="52"/>
        <v>0</v>
      </c>
      <c r="J169" s="24">
        <f t="shared" si="11"/>
        <v>296.89999999999998</v>
      </c>
    </row>
    <row r="170" spans="1:10" ht="18" customHeight="1" x14ac:dyDescent="0.3">
      <c r="A170" s="200"/>
      <c r="B170" s="181"/>
      <c r="C170" s="63" t="s">
        <v>10</v>
      </c>
      <c r="D170" s="82">
        <v>250.6</v>
      </c>
      <c r="E170" s="82">
        <v>46.3</v>
      </c>
      <c r="F170" s="82">
        <v>0</v>
      </c>
      <c r="G170" s="82">
        <v>0</v>
      </c>
      <c r="H170" s="82">
        <v>0</v>
      </c>
      <c r="I170" s="121">
        <v>0</v>
      </c>
      <c r="J170" s="24">
        <f t="shared" si="11"/>
        <v>296.89999999999998</v>
      </c>
    </row>
    <row r="171" spans="1:10" ht="19.2" customHeight="1" x14ac:dyDescent="0.3">
      <c r="A171" s="200"/>
      <c r="B171" s="181"/>
      <c r="C171" s="63" t="s">
        <v>11</v>
      </c>
      <c r="D171" s="82">
        <v>0</v>
      </c>
      <c r="E171" s="82">
        <v>0</v>
      </c>
      <c r="F171" s="82">
        <v>0</v>
      </c>
      <c r="G171" s="82">
        <v>0</v>
      </c>
      <c r="H171" s="82">
        <v>0</v>
      </c>
      <c r="I171" s="121">
        <v>0</v>
      </c>
      <c r="J171" s="24">
        <f t="shared" si="11"/>
        <v>0</v>
      </c>
    </row>
    <row r="172" spans="1:10" ht="16.95" customHeight="1" x14ac:dyDescent="0.3">
      <c r="A172" s="200"/>
      <c r="B172" s="181"/>
      <c r="C172" s="63" t="s">
        <v>12</v>
      </c>
      <c r="D172" s="82">
        <v>0</v>
      </c>
      <c r="E172" s="82">
        <v>0</v>
      </c>
      <c r="F172" s="82">
        <v>0</v>
      </c>
      <c r="G172" s="82">
        <v>0</v>
      </c>
      <c r="H172" s="82">
        <v>0</v>
      </c>
      <c r="I172" s="121">
        <v>0</v>
      </c>
      <c r="J172" s="24">
        <f t="shared" si="11"/>
        <v>0</v>
      </c>
    </row>
    <row r="173" spans="1:10" ht="17.399999999999999" customHeight="1" x14ac:dyDescent="0.3">
      <c r="A173" s="200"/>
      <c r="B173" s="181"/>
      <c r="C173" s="63" t="s">
        <v>13</v>
      </c>
      <c r="D173" s="82">
        <v>0</v>
      </c>
      <c r="E173" s="82">
        <v>0</v>
      </c>
      <c r="F173" s="82">
        <v>0</v>
      </c>
      <c r="G173" s="82">
        <v>0</v>
      </c>
      <c r="H173" s="82">
        <v>0</v>
      </c>
      <c r="I173" s="121">
        <v>0</v>
      </c>
      <c r="J173" s="5">
        <f>D173+E173+F173+G173+H173+I173</f>
        <v>0</v>
      </c>
    </row>
    <row r="174" spans="1:10" ht="17.399999999999999" customHeight="1" x14ac:dyDescent="0.3">
      <c r="A174" s="203"/>
      <c r="B174" s="180" t="s">
        <v>21</v>
      </c>
      <c r="C174" s="63" t="s">
        <v>6</v>
      </c>
      <c r="D174" s="82">
        <v>0</v>
      </c>
      <c r="E174" s="82">
        <v>10</v>
      </c>
      <c r="F174" s="82">
        <v>0</v>
      </c>
      <c r="G174" s="82">
        <v>0</v>
      </c>
      <c r="H174" s="82">
        <v>0</v>
      </c>
      <c r="I174" s="121">
        <v>0</v>
      </c>
      <c r="J174" s="5">
        <f>D174+E174+F174+G174+H174+I174</f>
        <v>10</v>
      </c>
    </row>
    <row r="175" spans="1:10" ht="20.399999999999999" customHeight="1" x14ac:dyDescent="0.3">
      <c r="A175" s="203"/>
      <c r="B175" s="230"/>
      <c r="C175" s="63" t="s">
        <v>10</v>
      </c>
      <c r="D175" s="82">
        <v>0</v>
      </c>
      <c r="E175" s="82">
        <v>10</v>
      </c>
      <c r="F175" s="82">
        <v>0</v>
      </c>
      <c r="G175" s="82">
        <v>0</v>
      </c>
      <c r="H175" s="82">
        <v>0</v>
      </c>
      <c r="I175" s="121">
        <v>0</v>
      </c>
      <c r="J175" s="5"/>
    </row>
    <row r="176" spans="1:10" ht="18.600000000000001" customHeight="1" x14ac:dyDescent="0.3">
      <c r="A176" s="203"/>
      <c r="B176" s="230"/>
      <c r="C176" s="63" t="s">
        <v>11</v>
      </c>
      <c r="D176" s="82">
        <v>0</v>
      </c>
      <c r="E176" s="82">
        <v>0</v>
      </c>
      <c r="F176" s="82">
        <v>0</v>
      </c>
      <c r="G176" s="82">
        <v>0</v>
      </c>
      <c r="H176" s="82">
        <v>0</v>
      </c>
      <c r="I176" s="121">
        <v>0</v>
      </c>
      <c r="J176" s="5"/>
    </row>
    <row r="177" spans="1:12" ht="19.2" customHeight="1" x14ac:dyDescent="0.3">
      <c r="A177" s="203"/>
      <c r="B177" s="230"/>
      <c r="C177" s="63" t="s">
        <v>12</v>
      </c>
      <c r="D177" s="82">
        <v>0</v>
      </c>
      <c r="E177" s="82">
        <v>0</v>
      </c>
      <c r="F177" s="82">
        <v>0</v>
      </c>
      <c r="G177" s="82">
        <v>0</v>
      </c>
      <c r="H177" s="82">
        <v>0</v>
      </c>
      <c r="I177" s="121">
        <v>0</v>
      </c>
      <c r="J177" s="5"/>
    </row>
    <row r="178" spans="1:12" ht="17.399999999999999" customHeight="1" x14ac:dyDescent="0.3">
      <c r="A178" s="228"/>
      <c r="B178" s="231"/>
      <c r="C178" s="63" t="s">
        <v>13</v>
      </c>
      <c r="D178" s="82">
        <v>0</v>
      </c>
      <c r="E178" s="82">
        <v>0</v>
      </c>
      <c r="F178" s="82">
        <v>0</v>
      </c>
      <c r="G178" s="82">
        <v>0</v>
      </c>
      <c r="H178" s="82">
        <v>0</v>
      </c>
      <c r="I178" s="121">
        <v>0</v>
      </c>
      <c r="J178" s="5"/>
    </row>
    <row r="179" spans="1:12" ht="28.2" customHeight="1" x14ac:dyDescent="0.3">
      <c r="A179" s="188" t="s">
        <v>51</v>
      </c>
      <c r="B179" s="180" t="s">
        <v>20</v>
      </c>
      <c r="C179" s="63" t="s">
        <v>6</v>
      </c>
      <c r="D179" s="82">
        <f>D180+D181+D182+D183</f>
        <v>911.9</v>
      </c>
      <c r="E179" s="82">
        <f>E180+E181+E183</f>
        <v>0</v>
      </c>
      <c r="F179" s="82">
        <f t="shared" ref="F179:I179" si="53">F180+F181+F182+F183</f>
        <v>0</v>
      </c>
      <c r="G179" s="82">
        <f t="shared" si="53"/>
        <v>0</v>
      </c>
      <c r="H179" s="82">
        <f t="shared" si="53"/>
        <v>0</v>
      </c>
      <c r="I179" s="121">
        <f t="shared" si="53"/>
        <v>0</v>
      </c>
      <c r="J179" s="5">
        <f t="shared" ref="J179:J181" si="54">D179+E179+F179+G179+H179+I179</f>
        <v>911.9</v>
      </c>
      <c r="L179" s="4"/>
    </row>
    <row r="180" spans="1:12" ht="22.2" customHeight="1" x14ac:dyDescent="0.3">
      <c r="A180" s="188"/>
      <c r="B180" s="230"/>
      <c r="C180" s="63" t="s">
        <v>10</v>
      </c>
      <c r="D180" s="82">
        <v>911.9</v>
      </c>
      <c r="E180" s="82">
        <v>0</v>
      </c>
      <c r="F180" s="82">
        <v>0</v>
      </c>
      <c r="G180" s="82">
        <v>0</v>
      </c>
      <c r="H180" s="82">
        <v>0</v>
      </c>
      <c r="I180" s="121">
        <v>0</v>
      </c>
      <c r="J180" s="5">
        <f t="shared" si="54"/>
        <v>911.9</v>
      </c>
      <c r="L180" s="4"/>
    </row>
    <row r="181" spans="1:12" ht="23.4" customHeight="1" x14ac:dyDescent="0.3">
      <c r="A181" s="188"/>
      <c r="B181" s="230"/>
      <c r="C181" s="63" t="s">
        <v>11</v>
      </c>
      <c r="D181" s="82">
        <v>0</v>
      </c>
      <c r="E181" s="82">
        <v>0</v>
      </c>
      <c r="F181" s="82">
        <v>0</v>
      </c>
      <c r="G181" s="82">
        <v>0</v>
      </c>
      <c r="H181" s="82">
        <v>0</v>
      </c>
      <c r="I181" s="121">
        <v>0</v>
      </c>
      <c r="J181" s="5">
        <f t="shared" si="54"/>
        <v>0</v>
      </c>
      <c r="L181" s="4"/>
    </row>
    <row r="182" spans="1:12" ht="22.2" customHeight="1" x14ac:dyDescent="0.3">
      <c r="A182" s="188"/>
      <c r="B182" s="230"/>
      <c r="C182" s="63" t="s">
        <v>12</v>
      </c>
      <c r="D182" s="82">
        <v>0</v>
      </c>
      <c r="E182" s="82">
        <v>0</v>
      </c>
      <c r="F182" s="82">
        <v>0</v>
      </c>
      <c r="G182" s="82">
        <v>0</v>
      </c>
      <c r="H182" s="82">
        <v>0</v>
      </c>
      <c r="I182" s="121">
        <v>0</v>
      </c>
      <c r="J182" s="5">
        <f t="shared" ref="J182:J183" si="55">D182+E182+F182+G182+H182+I182</f>
        <v>0</v>
      </c>
    </row>
    <row r="183" spans="1:12" ht="22.95" customHeight="1" x14ac:dyDescent="0.3">
      <c r="A183" s="188"/>
      <c r="B183" s="230"/>
      <c r="C183" s="63" t="s">
        <v>13</v>
      </c>
      <c r="D183" s="82">
        <v>0</v>
      </c>
      <c r="E183" s="82">
        <v>0</v>
      </c>
      <c r="F183" s="82">
        <v>0</v>
      </c>
      <c r="G183" s="82">
        <v>0</v>
      </c>
      <c r="H183" s="82">
        <v>0</v>
      </c>
      <c r="I183" s="121">
        <v>0</v>
      </c>
      <c r="J183" s="5">
        <f t="shared" si="55"/>
        <v>0</v>
      </c>
    </row>
    <row r="184" spans="1:12" ht="23.4" customHeight="1" x14ac:dyDescent="0.3">
      <c r="A184" s="199" t="s">
        <v>104</v>
      </c>
      <c r="B184" s="230"/>
      <c r="C184" s="63" t="s">
        <v>6</v>
      </c>
      <c r="D184" s="82">
        <f>D185+D186+D187+D188</f>
        <v>0</v>
      </c>
      <c r="E184" s="82">
        <f>E185+E186+E187+E188</f>
        <v>0</v>
      </c>
      <c r="F184" s="82">
        <f>F185+F186+F187+F188</f>
        <v>0</v>
      </c>
      <c r="G184" s="163">
        <f>G185+G186+G188</f>
        <v>40396.5</v>
      </c>
      <c r="H184" s="82">
        <f>H185+H186+H187+H188</f>
        <v>0</v>
      </c>
      <c r="I184" s="121">
        <f>I185+I186+I187+I188</f>
        <v>0</v>
      </c>
      <c r="J184" s="5">
        <f>I184+H184+G184</f>
        <v>40396.5</v>
      </c>
    </row>
    <row r="185" spans="1:12" ht="21.6" customHeight="1" x14ac:dyDescent="0.3">
      <c r="A185" s="203"/>
      <c r="B185" s="230"/>
      <c r="C185" s="63" t="s">
        <v>10</v>
      </c>
      <c r="D185" s="82">
        <v>0</v>
      </c>
      <c r="E185" s="82">
        <v>0</v>
      </c>
      <c r="F185" s="82">
        <v>0</v>
      </c>
      <c r="G185" s="163">
        <v>7164</v>
      </c>
      <c r="H185" s="82">
        <v>0</v>
      </c>
      <c r="I185" s="121">
        <v>0</v>
      </c>
      <c r="J185" s="5">
        <f>I185+H185+G185</f>
        <v>7164</v>
      </c>
    </row>
    <row r="186" spans="1:12" ht="21" customHeight="1" x14ac:dyDescent="0.3">
      <c r="A186" s="203"/>
      <c r="B186" s="230"/>
      <c r="C186" s="63" t="s">
        <v>11</v>
      </c>
      <c r="D186" s="82">
        <v>0</v>
      </c>
      <c r="E186" s="82">
        <v>0</v>
      </c>
      <c r="F186" s="82">
        <v>0</v>
      </c>
      <c r="G186" s="82">
        <v>33232.5</v>
      </c>
      <c r="H186" s="82">
        <v>0</v>
      </c>
      <c r="I186" s="121">
        <v>0</v>
      </c>
      <c r="J186" s="5">
        <f>I186+H186+G186</f>
        <v>33232.5</v>
      </c>
    </row>
    <row r="187" spans="1:12" ht="20.399999999999999" customHeight="1" x14ac:dyDescent="0.3">
      <c r="A187" s="203"/>
      <c r="B187" s="230"/>
      <c r="C187" s="63" t="s">
        <v>12</v>
      </c>
      <c r="D187" s="82">
        <v>0</v>
      </c>
      <c r="E187" s="82">
        <v>0</v>
      </c>
      <c r="F187" s="82">
        <v>0</v>
      </c>
      <c r="G187" s="82">
        <v>0</v>
      </c>
      <c r="H187" s="82">
        <v>0</v>
      </c>
      <c r="I187" s="121">
        <v>0</v>
      </c>
      <c r="J187" s="5">
        <f>I187+H187+G187</f>
        <v>0</v>
      </c>
    </row>
    <row r="188" spans="1:12" ht="24.6" customHeight="1" x14ac:dyDescent="0.3">
      <c r="A188" s="228"/>
      <c r="B188" s="230"/>
      <c r="C188" s="63" t="s">
        <v>13</v>
      </c>
      <c r="D188" s="82">
        <v>0</v>
      </c>
      <c r="E188" s="82">
        <v>0</v>
      </c>
      <c r="F188" s="82">
        <v>0</v>
      </c>
      <c r="G188" s="82">
        <v>0</v>
      </c>
      <c r="H188" s="82">
        <v>0</v>
      </c>
      <c r="I188" s="121">
        <v>0</v>
      </c>
      <c r="J188" s="5">
        <f>I188+H188+G188</f>
        <v>0</v>
      </c>
    </row>
    <row r="189" spans="1:12" ht="19.95" customHeight="1" x14ac:dyDescent="0.3">
      <c r="A189" s="199" t="s">
        <v>97</v>
      </c>
      <c r="B189" s="230"/>
      <c r="C189" s="63" t="s">
        <v>6</v>
      </c>
      <c r="D189" s="82">
        <f>D190+D191+D192+D193</f>
        <v>0</v>
      </c>
      <c r="E189" s="82">
        <v>10</v>
      </c>
      <c r="F189" s="82">
        <f>F190+F191+F192+F193</f>
        <v>0</v>
      </c>
      <c r="G189" s="82">
        <f>G190+G191+G192+G193</f>
        <v>0</v>
      </c>
      <c r="H189" s="82">
        <f>H190+H191+H192+H193</f>
        <v>0</v>
      </c>
      <c r="I189" s="121">
        <f>I190+I191+I192+I193</f>
        <v>0</v>
      </c>
      <c r="J189" s="5">
        <f>I189+H189+G189+F189+E189</f>
        <v>10</v>
      </c>
    </row>
    <row r="190" spans="1:12" ht="18" customHeight="1" x14ac:dyDescent="0.3">
      <c r="A190" s="200"/>
      <c r="B190" s="230"/>
      <c r="C190" s="63" t="s">
        <v>10</v>
      </c>
      <c r="D190" s="82">
        <v>0</v>
      </c>
      <c r="E190" s="82">
        <v>10</v>
      </c>
      <c r="F190" s="82">
        <v>0</v>
      </c>
      <c r="G190" s="82">
        <v>0</v>
      </c>
      <c r="H190" s="82">
        <v>0</v>
      </c>
      <c r="I190" s="121">
        <v>0</v>
      </c>
      <c r="J190" s="5">
        <f>E190+F190+G190+H190+I190</f>
        <v>10</v>
      </c>
    </row>
    <row r="191" spans="1:12" ht="19.2" customHeight="1" x14ac:dyDescent="0.3">
      <c r="A191" s="200"/>
      <c r="B191" s="230"/>
      <c r="C191" s="63" t="s">
        <v>11</v>
      </c>
      <c r="D191" s="82">
        <v>0</v>
      </c>
      <c r="E191" s="82">
        <v>0</v>
      </c>
      <c r="F191" s="82">
        <v>0</v>
      </c>
      <c r="G191" s="82">
        <v>0</v>
      </c>
      <c r="H191" s="82">
        <v>0</v>
      </c>
      <c r="I191" s="121">
        <v>0</v>
      </c>
      <c r="J191" s="5"/>
    </row>
    <row r="192" spans="1:12" ht="18.600000000000001" customHeight="1" x14ac:dyDescent="0.3">
      <c r="A192" s="200"/>
      <c r="B192" s="230"/>
      <c r="C192" s="63" t="s">
        <v>12</v>
      </c>
      <c r="D192" s="82">
        <v>0</v>
      </c>
      <c r="E192" s="82">
        <v>0</v>
      </c>
      <c r="F192" s="82">
        <v>0</v>
      </c>
      <c r="G192" s="82">
        <v>0</v>
      </c>
      <c r="H192" s="82">
        <v>0</v>
      </c>
      <c r="I192" s="121">
        <v>0</v>
      </c>
      <c r="J192" s="5"/>
    </row>
    <row r="193" spans="1:10" ht="19.95" customHeight="1" x14ac:dyDescent="0.3">
      <c r="A193" s="201"/>
      <c r="B193" s="230"/>
      <c r="C193" s="63" t="s">
        <v>13</v>
      </c>
      <c r="D193" s="82">
        <v>0</v>
      </c>
      <c r="E193" s="82">
        <v>0</v>
      </c>
      <c r="F193" s="82">
        <v>0</v>
      </c>
      <c r="G193" s="82">
        <v>0</v>
      </c>
      <c r="H193" s="82">
        <v>0</v>
      </c>
      <c r="I193" s="121">
        <v>0</v>
      </c>
      <c r="J193" s="5"/>
    </row>
    <row r="194" spans="1:10" ht="18.600000000000001" customHeight="1" x14ac:dyDescent="0.3">
      <c r="A194" s="199" t="s">
        <v>87</v>
      </c>
      <c r="B194" s="230"/>
      <c r="C194" s="63" t="s">
        <v>6</v>
      </c>
      <c r="D194" s="82">
        <f>D195+D196+D197+D198</f>
        <v>0</v>
      </c>
      <c r="E194" s="82">
        <f>E195+E196+E198</f>
        <v>9887</v>
      </c>
      <c r="F194" s="82">
        <f>F195+F196+F197+F198</f>
        <v>0</v>
      </c>
      <c r="G194" s="82">
        <f>G195+G196+G197+G198</f>
        <v>0</v>
      </c>
      <c r="H194" s="82">
        <f>H195+H196+H197+H198</f>
        <v>0</v>
      </c>
      <c r="I194" s="121">
        <f>I195+I196+I197+I198</f>
        <v>0</v>
      </c>
      <c r="J194" s="5">
        <f>I194+H194+G194+F194+E194+D194</f>
        <v>9887</v>
      </c>
    </row>
    <row r="195" spans="1:10" ht="18.600000000000001" customHeight="1" x14ac:dyDescent="0.3">
      <c r="A195" s="200"/>
      <c r="B195" s="230"/>
      <c r="C195" s="63" t="s">
        <v>10</v>
      </c>
      <c r="D195" s="82">
        <v>0</v>
      </c>
      <c r="E195" s="82">
        <v>692.1</v>
      </c>
      <c r="F195" s="82">
        <v>0</v>
      </c>
      <c r="G195" s="82">
        <v>0</v>
      </c>
      <c r="H195" s="82">
        <v>0</v>
      </c>
      <c r="I195" s="121">
        <v>0</v>
      </c>
      <c r="J195" s="5">
        <f>I195+H195+G195+F195+E195+D195</f>
        <v>692.1</v>
      </c>
    </row>
    <row r="196" spans="1:10" ht="20.399999999999999" customHeight="1" x14ac:dyDescent="0.3">
      <c r="A196" s="200"/>
      <c r="B196" s="230"/>
      <c r="C196" s="63" t="s">
        <v>11</v>
      </c>
      <c r="D196" s="82">
        <v>0</v>
      </c>
      <c r="E196" s="82">
        <v>9194.9</v>
      </c>
      <c r="F196" s="82">
        <v>0</v>
      </c>
      <c r="G196" s="82">
        <v>0</v>
      </c>
      <c r="H196" s="82">
        <v>0</v>
      </c>
      <c r="I196" s="121">
        <v>0</v>
      </c>
      <c r="J196" s="5">
        <f>I196+H196+G196+F196+E196+D196</f>
        <v>9194.9</v>
      </c>
    </row>
    <row r="197" spans="1:10" ht="19.95" customHeight="1" x14ac:dyDescent="0.3">
      <c r="A197" s="200"/>
      <c r="B197" s="230"/>
      <c r="C197" s="63" t="s">
        <v>12</v>
      </c>
      <c r="D197" s="82">
        <v>0</v>
      </c>
      <c r="E197" s="82">
        <v>0</v>
      </c>
      <c r="F197" s="82">
        <v>0</v>
      </c>
      <c r="G197" s="82">
        <v>0</v>
      </c>
      <c r="H197" s="82">
        <v>0</v>
      </c>
      <c r="I197" s="121">
        <v>0</v>
      </c>
      <c r="J197" s="5"/>
    </row>
    <row r="198" spans="1:10" ht="18.600000000000001" customHeight="1" x14ac:dyDescent="0.3">
      <c r="A198" s="201"/>
      <c r="B198" s="230"/>
      <c r="C198" s="63" t="s">
        <v>13</v>
      </c>
      <c r="D198" s="82">
        <v>0</v>
      </c>
      <c r="E198" s="82">
        <v>0</v>
      </c>
      <c r="F198" s="82">
        <v>0</v>
      </c>
      <c r="G198" s="82">
        <v>0</v>
      </c>
      <c r="H198" s="82">
        <v>0</v>
      </c>
      <c r="I198" s="121">
        <v>0</v>
      </c>
      <c r="J198" s="5"/>
    </row>
    <row r="199" spans="1:10" ht="18.600000000000001" customHeight="1" x14ac:dyDescent="0.3">
      <c r="A199" s="199" t="s">
        <v>98</v>
      </c>
      <c r="B199" s="230"/>
      <c r="C199" s="63" t="s">
        <v>6</v>
      </c>
      <c r="D199" s="82">
        <f>D200+D201+D202+D203</f>
        <v>0</v>
      </c>
      <c r="E199" s="82">
        <f>E200+E202</f>
        <v>118</v>
      </c>
      <c r="F199" s="82">
        <f>F200+F201+F202+F203</f>
        <v>0</v>
      </c>
      <c r="G199" s="82">
        <f>G200+G201+G202+G203</f>
        <v>0</v>
      </c>
      <c r="H199" s="82">
        <f>H200+H201+H202+H203</f>
        <v>0</v>
      </c>
      <c r="I199" s="121">
        <f>I200+I201+I202+I203</f>
        <v>0</v>
      </c>
      <c r="J199" s="5">
        <f>I199+H199+G199+F199+E199</f>
        <v>118</v>
      </c>
    </row>
    <row r="200" spans="1:10" ht="18.600000000000001" customHeight="1" x14ac:dyDescent="0.3">
      <c r="A200" s="203"/>
      <c r="B200" s="230"/>
      <c r="C200" s="63" t="s">
        <v>10</v>
      </c>
      <c r="D200" s="82">
        <v>0</v>
      </c>
      <c r="E200" s="82">
        <v>118</v>
      </c>
      <c r="F200" s="82">
        <v>0</v>
      </c>
      <c r="G200" s="82">
        <v>0</v>
      </c>
      <c r="H200" s="82">
        <v>0</v>
      </c>
      <c r="I200" s="121">
        <v>0</v>
      </c>
      <c r="J200" s="5">
        <f>I200+H200+G200+F200+E200</f>
        <v>118</v>
      </c>
    </row>
    <row r="201" spans="1:10" ht="18.600000000000001" customHeight="1" x14ac:dyDescent="0.3">
      <c r="A201" s="203"/>
      <c r="B201" s="230"/>
      <c r="C201" s="63" t="s">
        <v>11</v>
      </c>
      <c r="D201" s="82">
        <v>0</v>
      </c>
      <c r="E201" s="82">
        <v>0</v>
      </c>
      <c r="F201" s="82">
        <v>0</v>
      </c>
      <c r="G201" s="82">
        <v>0</v>
      </c>
      <c r="H201" s="82">
        <v>0</v>
      </c>
      <c r="I201" s="121">
        <v>0</v>
      </c>
      <c r="J201" s="5"/>
    </row>
    <row r="202" spans="1:10" ht="18.600000000000001" customHeight="1" x14ac:dyDescent="0.3">
      <c r="A202" s="203"/>
      <c r="B202" s="230"/>
      <c r="C202" s="63" t="s">
        <v>12</v>
      </c>
      <c r="D202" s="82">
        <v>0</v>
      </c>
      <c r="E202" s="82">
        <v>0</v>
      </c>
      <c r="F202" s="82">
        <v>0</v>
      </c>
      <c r="G202" s="82">
        <v>0</v>
      </c>
      <c r="H202" s="82">
        <v>0</v>
      </c>
      <c r="I202" s="121">
        <v>0</v>
      </c>
      <c r="J202" s="5"/>
    </row>
    <row r="203" spans="1:10" ht="18.600000000000001" customHeight="1" x14ac:dyDescent="0.3">
      <c r="A203" s="228"/>
      <c r="B203" s="230"/>
      <c r="C203" s="63" t="s">
        <v>13</v>
      </c>
      <c r="D203" s="82">
        <v>0</v>
      </c>
      <c r="E203" s="82">
        <v>0</v>
      </c>
      <c r="F203" s="82">
        <v>0</v>
      </c>
      <c r="G203" s="82">
        <v>0</v>
      </c>
      <c r="H203" s="82">
        <v>0</v>
      </c>
      <c r="I203" s="121">
        <v>0</v>
      </c>
      <c r="J203" s="5"/>
    </row>
    <row r="204" spans="1:10" ht="18.600000000000001" customHeight="1" x14ac:dyDescent="0.3">
      <c r="A204" s="274" t="s">
        <v>128</v>
      </c>
      <c r="B204" s="230"/>
      <c r="C204" s="63" t="s">
        <v>6</v>
      </c>
      <c r="D204" s="82">
        <f>D205+D206+D207+D208</f>
        <v>0</v>
      </c>
      <c r="E204" s="82">
        <f>E205+E206+E207+E208</f>
        <v>0</v>
      </c>
      <c r="F204" s="82">
        <f>F205+F206+F207+F208</f>
        <v>0</v>
      </c>
      <c r="G204" s="82">
        <f>G205+G206+G208</f>
        <v>0</v>
      </c>
      <c r="H204" s="82">
        <f>H205+H206+H207+H208</f>
        <v>3600</v>
      </c>
      <c r="I204" s="121">
        <f>I205+I206+I207+I208</f>
        <v>0</v>
      </c>
      <c r="J204" s="5">
        <f>I204+H204+G204+F204</f>
        <v>3600</v>
      </c>
    </row>
    <row r="205" spans="1:10" ht="18.600000000000001" customHeight="1" x14ac:dyDescent="0.3">
      <c r="A205" s="277"/>
      <c r="B205" s="230"/>
      <c r="C205" s="63" t="s">
        <v>10</v>
      </c>
      <c r="D205" s="82">
        <v>0</v>
      </c>
      <c r="E205" s="82">
        <v>0</v>
      </c>
      <c r="F205" s="82">
        <v>0</v>
      </c>
      <c r="G205" s="82">
        <v>0</v>
      </c>
      <c r="H205" s="82">
        <v>0</v>
      </c>
      <c r="I205" s="121">
        <v>0</v>
      </c>
      <c r="J205" s="5">
        <f>I205+H205+G205+F205</f>
        <v>0</v>
      </c>
    </row>
    <row r="206" spans="1:10" ht="18.600000000000001" customHeight="1" x14ac:dyDescent="0.3">
      <c r="A206" s="277"/>
      <c r="B206" s="230"/>
      <c r="C206" s="63" t="s">
        <v>11</v>
      </c>
      <c r="D206" s="82">
        <v>0</v>
      </c>
      <c r="E206" s="82">
        <v>0</v>
      </c>
      <c r="F206" s="82">
        <v>0</v>
      </c>
      <c r="G206" s="82">
        <v>0</v>
      </c>
      <c r="H206" s="82">
        <v>3348</v>
      </c>
      <c r="I206" s="121">
        <v>0</v>
      </c>
      <c r="J206" s="5">
        <f>I206+H206+G206</f>
        <v>3348</v>
      </c>
    </row>
    <row r="207" spans="1:10" ht="18.600000000000001" customHeight="1" x14ac:dyDescent="0.3">
      <c r="A207" s="277"/>
      <c r="B207" s="230"/>
      <c r="C207" s="63" t="s">
        <v>12</v>
      </c>
      <c r="D207" s="82">
        <v>0</v>
      </c>
      <c r="E207" s="82">
        <v>0</v>
      </c>
      <c r="F207" s="82">
        <v>0</v>
      </c>
      <c r="G207" s="82">
        <v>0</v>
      </c>
      <c r="H207" s="82">
        <v>0</v>
      </c>
      <c r="I207" s="121">
        <v>0</v>
      </c>
      <c r="J207" s="5"/>
    </row>
    <row r="208" spans="1:10" ht="18.600000000000001" customHeight="1" x14ac:dyDescent="0.3">
      <c r="A208" s="278"/>
      <c r="B208" s="230"/>
      <c r="C208" s="63" t="s">
        <v>13</v>
      </c>
      <c r="D208" s="82">
        <v>0</v>
      </c>
      <c r="E208" s="82">
        <v>0</v>
      </c>
      <c r="F208" s="82">
        <v>0</v>
      </c>
      <c r="G208" s="82">
        <v>0</v>
      </c>
      <c r="H208" s="82">
        <v>252</v>
      </c>
      <c r="I208" s="121">
        <v>0</v>
      </c>
      <c r="J208" s="5">
        <f>I208+H208+G208</f>
        <v>252</v>
      </c>
    </row>
    <row r="209" spans="1:10" ht="18.600000000000001" customHeight="1" x14ac:dyDescent="0.3">
      <c r="A209" s="200" t="s">
        <v>115</v>
      </c>
      <c r="B209" s="230"/>
      <c r="C209" s="63" t="s">
        <v>6</v>
      </c>
      <c r="D209" s="82">
        <f>D210+D211+D212+D213</f>
        <v>0</v>
      </c>
      <c r="E209" s="82">
        <f>E210+E211+E212+E213</f>
        <v>0</v>
      </c>
      <c r="F209" s="82">
        <f>F210+F211+F212+F213</f>
        <v>0</v>
      </c>
      <c r="G209" s="163">
        <f>G210+G211+G213</f>
        <v>0</v>
      </c>
      <c r="H209" s="82">
        <f>H210+H211+H212+H213</f>
        <v>0</v>
      </c>
      <c r="I209" s="121">
        <f>I210+I211+I212+I213</f>
        <v>0</v>
      </c>
      <c r="J209" s="5">
        <f>I209+H209+G209</f>
        <v>0</v>
      </c>
    </row>
    <row r="210" spans="1:10" ht="18.600000000000001" customHeight="1" x14ac:dyDescent="0.3">
      <c r="A210" s="176"/>
      <c r="B210" s="230"/>
      <c r="C210" s="63" t="s">
        <v>10</v>
      </c>
      <c r="D210" s="82">
        <v>0</v>
      </c>
      <c r="E210" s="82">
        <v>0</v>
      </c>
      <c r="F210" s="82">
        <v>0</v>
      </c>
      <c r="G210" s="163">
        <v>0</v>
      </c>
      <c r="H210" s="82">
        <v>0</v>
      </c>
      <c r="I210" s="121">
        <v>0</v>
      </c>
      <c r="J210" s="5">
        <f>I210+H210+G210</f>
        <v>0</v>
      </c>
    </row>
    <row r="211" spans="1:10" ht="18.600000000000001" customHeight="1" x14ac:dyDescent="0.3">
      <c r="A211" s="176"/>
      <c r="B211" s="230"/>
      <c r="C211" s="63" t="s">
        <v>11</v>
      </c>
      <c r="D211" s="82">
        <v>0</v>
      </c>
      <c r="E211" s="82">
        <v>0</v>
      </c>
      <c r="F211" s="82">
        <v>0</v>
      </c>
      <c r="G211" s="82">
        <v>0</v>
      </c>
      <c r="H211" s="82">
        <v>0</v>
      </c>
      <c r="I211" s="121">
        <v>0</v>
      </c>
      <c r="J211" s="5">
        <v>0</v>
      </c>
    </row>
    <row r="212" spans="1:10" ht="18.600000000000001" customHeight="1" x14ac:dyDescent="0.3">
      <c r="A212" s="176"/>
      <c r="B212" s="230"/>
      <c r="C212" s="63" t="s">
        <v>12</v>
      </c>
      <c r="D212" s="82">
        <v>0</v>
      </c>
      <c r="E212" s="82">
        <v>0</v>
      </c>
      <c r="F212" s="82">
        <v>0</v>
      </c>
      <c r="G212" s="82">
        <v>0</v>
      </c>
      <c r="H212" s="82">
        <v>0</v>
      </c>
      <c r="I212" s="121">
        <v>0</v>
      </c>
      <c r="J212" s="5">
        <v>0</v>
      </c>
    </row>
    <row r="213" spans="1:10" ht="35.4" customHeight="1" x14ac:dyDescent="0.3">
      <c r="A213" s="279"/>
      <c r="B213" s="230"/>
      <c r="C213" s="63" t="s">
        <v>13</v>
      </c>
      <c r="D213" s="82">
        <v>0</v>
      </c>
      <c r="E213" s="82">
        <v>0</v>
      </c>
      <c r="F213" s="82">
        <v>0</v>
      </c>
      <c r="G213" s="82">
        <v>0</v>
      </c>
      <c r="H213" s="82">
        <v>0</v>
      </c>
      <c r="I213" s="121">
        <v>0</v>
      </c>
      <c r="J213" s="5">
        <f>I213+H213+G213</f>
        <v>0</v>
      </c>
    </row>
    <row r="214" spans="1:10" ht="18" customHeight="1" x14ac:dyDescent="0.3">
      <c r="A214" s="188" t="s">
        <v>52</v>
      </c>
      <c r="B214" s="230"/>
      <c r="C214" s="63" t="s">
        <v>6</v>
      </c>
      <c r="D214" s="82">
        <f>D215+D216+D217+D218</f>
        <v>0</v>
      </c>
      <c r="E214" s="82">
        <f>E215+E216</f>
        <v>0</v>
      </c>
      <c r="F214" s="82">
        <f t="shared" ref="F214:I214" si="56">F215+F216+F217+F218</f>
        <v>0</v>
      </c>
      <c r="G214" s="82">
        <f t="shared" si="56"/>
        <v>0</v>
      </c>
      <c r="H214" s="82">
        <f t="shared" si="56"/>
        <v>1400</v>
      </c>
      <c r="I214" s="121">
        <f t="shared" si="56"/>
        <v>0</v>
      </c>
      <c r="J214" s="5">
        <f t="shared" ref="J214:J215" si="57">D214+E214+F214+G214+H214+I214</f>
        <v>1400</v>
      </c>
    </row>
    <row r="215" spans="1:10" ht="23.25" customHeight="1" x14ac:dyDescent="0.3">
      <c r="A215" s="188"/>
      <c r="B215" s="230"/>
      <c r="C215" s="63" t="s">
        <v>10</v>
      </c>
      <c r="D215" s="82">
        <v>0</v>
      </c>
      <c r="E215" s="82">
        <v>0</v>
      </c>
      <c r="F215" s="82">
        <v>0</v>
      </c>
      <c r="G215" s="82">
        <v>0</v>
      </c>
      <c r="H215" s="82">
        <v>0</v>
      </c>
      <c r="I215" s="121">
        <v>0</v>
      </c>
      <c r="J215" s="5">
        <f t="shared" si="57"/>
        <v>0</v>
      </c>
    </row>
    <row r="216" spans="1:10" ht="24.75" customHeight="1" x14ac:dyDescent="0.3">
      <c r="A216" s="188"/>
      <c r="B216" s="230"/>
      <c r="C216" s="63" t="s">
        <v>11</v>
      </c>
      <c r="D216" s="82">
        <v>0</v>
      </c>
      <c r="E216" s="82">
        <v>0</v>
      </c>
      <c r="F216" s="82">
        <v>0</v>
      </c>
      <c r="G216" s="82">
        <v>0</v>
      </c>
      <c r="H216" s="82">
        <v>0</v>
      </c>
      <c r="I216" s="121">
        <v>0</v>
      </c>
      <c r="J216" s="5">
        <f t="shared" ref="J216:J220" si="58">D216+E216+F216+G216+H216+I216</f>
        <v>0</v>
      </c>
    </row>
    <row r="217" spans="1:10" ht="24" customHeight="1" x14ac:dyDescent="0.3">
      <c r="A217" s="188"/>
      <c r="B217" s="230"/>
      <c r="C217" s="63" t="s">
        <v>12</v>
      </c>
      <c r="D217" s="82">
        <v>0</v>
      </c>
      <c r="E217" s="82">
        <v>0</v>
      </c>
      <c r="F217" s="82">
        <v>0</v>
      </c>
      <c r="G217" s="82">
        <v>0</v>
      </c>
      <c r="H217" s="82">
        <v>0</v>
      </c>
      <c r="I217" s="121">
        <v>0</v>
      </c>
      <c r="J217" s="5">
        <f t="shared" si="58"/>
        <v>0</v>
      </c>
    </row>
    <row r="218" spans="1:10" ht="42.6" customHeight="1" x14ac:dyDescent="0.3">
      <c r="A218" s="188"/>
      <c r="B218" s="230"/>
      <c r="C218" s="63" t="s">
        <v>13</v>
      </c>
      <c r="D218" s="82">
        <v>0</v>
      </c>
      <c r="E218" s="82">
        <v>0</v>
      </c>
      <c r="F218" s="82">
        <v>0</v>
      </c>
      <c r="G218" s="82">
        <v>0</v>
      </c>
      <c r="H218" s="82">
        <v>1400</v>
      </c>
      <c r="I218" s="121">
        <v>0</v>
      </c>
      <c r="J218" s="5">
        <f t="shared" si="58"/>
        <v>1400</v>
      </c>
    </row>
    <row r="219" spans="1:10" ht="25.2" customHeight="1" x14ac:dyDescent="0.3">
      <c r="A219" s="188" t="s">
        <v>53</v>
      </c>
      <c r="B219" s="230"/>
      <c r="C219" s="63" t="s">
        <v>6</v>
      </c>
      <c r="D219" s="82">
        <f>D220+D221+D222+D223</f>
        <v>500.1</v>
      </c>
      <c r="E219" s="82">
        <f>E220+E221+E222+E223</f>
        <v>0</v>
      </c>
      <c r="F219" s="82">
        <v>0</v>
      </c>
      <c r="G219" s="82">
        <f t="shared" ref="G219:I219" si="59">G220+G221+G222+G223</f>
        <v>0</v>
      </c>
      <c r="H219" s="82">
        <f t="shared" si="59"/>
        <v>0</v>
      </c>
      <c r="I219" s="121">
        <f t="shared" si="59"/>
        <v>20000</v>
      </c>
      <c r="J219" s="5">
        <f t="shared" si="58"/>
        <v>20500.099999999999</v>
      </c>
    </row>
    <row r="220" spans="1:10" ht="23.4" customHeight="1" x14ac:dyDescent="0.3">
      <c r="A220" s="188"/>
      <c r="B220" s="230"/>
      <c r="C220" s="63" t="s">
        <v>10</v>
      </c>
      <c r="D220" s="82">
        <v>500.1</v>
      </c>
      <c r="E220" s="82">
        <v>0</v>
      </c>
      <c r="F220" s="82">
        <v>0</v>
      </c>
      <c r="G220" s="82">
        <v>0</v>
      </c>
      <c r="H220" s="82">
        <v>0</v>
      </c>
      <c r="I220" s="121">
        <v>0</v>
      </c>
      <c r="J220" s="5">
        <f t="shared" si="58"/>
        <v>500.1</v>
      </c>
    </row>
    <row r="221" spans="1:10" ht="23.4" customHeight="1" x14ac:dyDescent="0.3">
      <c r="A221" s="188"/>
      <c r="B221" s="230"/>
      <c r="C221" s="63" t="s">
        <v>11</v>
      </c>
      <c r="D221" s="82">
        <v>0</v>
      </c>
      <c r="E221" s="82">
        <v>0</v>
      </c>
      <c r="F221" s="82">
        <v>0</v>
      </c>
      <c r="G221" s="82">
        <v>0</v>
      </c>
      <c r="H221" s="82">
        <v>0</v>
      </c>
      <c r="I221" s="121">
        <v>18600</v>
      </c>
      <c r="J221" s="5">
        <f t="shared" ref="J221:J288" si="60">D221+E221+F221+G221+H221+I221</f>
        <v>18600</v>
      </c>
    </row>
    <row r="222" spans="1:10" ht="24" customHeight="1" x14ac:dyDescent="0.3">
      <c r="A222" s="188"/>
      <c r="B222" s="230"/>
      <c r="C222" s="63" t="s">
        <v>12</v>
      </c>
      <c r="D222" s="82">
        <v>0</v>
      </c>
      <c r="E222" s="82">
        <v>0</v>
      </c>
      <c r="F222" s="82">
        <v>0</v>
      </c>
      <c r="G222" s="82">
        <v>0</v>
      </c>
      <c r="H222" s="82">
        <v>0</v>
      </c>
      <c r="I222" s="121">
        <v>0</v>
      </c>
      <c r="J222" s="5">
        <f t="shared" si="60"/>
        <v>0</v>
      </c>
    </row>
    <row r="223" spans="1:10" ht="28.2" customHeight="1" x14ac:dyDescent="0.3">
      <c r="A223" s="188"/>
      <c r="B223" s="231"/>
      <c r="C223" s="63" t="s">
        <v>13</v>
      </c>
      <c r="D223" s="82">
        <v>0</v>
      </c>
      <c r="E223" s="82">
        <v>0</v>
      </c>
      <c r="F223" s="82">
        <v>0</v>
      </c>
      <c r="G223" s="82">
        <v>0</v>
      </c>
      <c r="H223" s="82">
        <v>0</v>
      </c>
      <c r="I223" s="121">
        <v>1400</v>
      </c>
      <c r="J223" s="5">
        <f t="shared" si="60"/>
        <v>1400</v>
      </c>
    </row>
    <row r="224" spans="1:10" ht="21" hidden="1" customHeight="1" x14ac:dyDescent="0.3">
      <c r="A224" s="267"/>
      <c r="B224" s="180"/>
      <c r="C224" s="63"/>
      <c r="D224" s="82"/>
      <c r="E224" s="82"/>
      <c r="F224" s="82"/>
      <c r="G224" s="82"/>
      <c r="H224" s="82"/>
      <c r="I224" s="121"/>
      <c r="J224" s="5">
        <f>I224+H224+G224+E224</f>
        <v>0</v>
      </c>
    </row>
    <row r="225" spans="1:11" ht="20.399999999999999" hidden="1" customHeight="1" x14ac:dyDescent="0.3">
      <c r="A225" s="267"/>
      <c r="B225" s="230"/>
      <c r="C225" s="63"/>
      <c r="D225" s="82"/>
      <c r="E225" s="82"/>
      <c r="F225" s="82"/>
      <c r="G225" s="82"/>
      <c r="H225" s="82"/>
      <c r="I225" s="121"/>
      <c r="J225" s="5">
        <f>I225+H225+G225+F225+E225</f>
        <v>0</v>
      </c>
    </row>
    <row r="226" spans="1:11" ht="20.399999999999999" hidden="1" customHeight="1" x14ac:dyDescent="0.3">
      <c r="A226" s="267"/>
      <c r="B226" s="230"/>
      <c r="C226" s="63"/>
      <c r="D226" s="82"/>
      <c r="E226" s="82"/>
      <c r="F226" s="82"/>
      <c r="G226" s="82"/>
      <c r="H226" s="82"/>
      <c r="I226" s="121"/>
      <c r="J226" s="5"/>
    </row>
    <row r="227" spans="1:11" ht="21" hidden="1" customHeight="1" x14ac:dyDescent="0.3">
      <c r="A227" s="267"/>
      <c r="B227" s="230"/>
      <c r="C227" s="63"/>
      <c r="D227" s="82"/>
      <c r="E227" s="82"/>
      <c r="F227" s="82"/>
      <c r="G227" s="82"/>
      <c r="H227" s="82"/>
      <c r="I227" s="121"/>
      <c r="J227" s="5"/>
    </row>
    <row r="228" spans="1:11" ht="20.399999999999999" hidden="1" customHeight="1" x14ac:dyDescent="0.3">
      <c r="A228" s="267"/>
      <c r="B228" s="231"/>
      <c r="C228" s="63"/>
      <c r="D228" s="82"/>
      <c r="E228" s="82"/>
      <c r="F228" s="82"/>
      <c r="G228" s="82"/>
      <c r="H228" s="82"/>
      <c r="I228" s="121"/>
      <c r="J228" s="5"/>
    </row>
    <row r="229" spans="1:11" ht="18" customHeight="1" x14ac:dyDescent="0.3">
      <c r="A229" s="188" t="s">
        <v>111</v>
      </c>
      <c r="B229" s="180" t="s">
        <v>20</v>
      </c>
      <c r="C229" s="63" t="s">
        <v>6</v>
      </c>
      <c r="D229" s="82">
        <v>0</v>
      </c>
      <c r="E229" s="82">
        <v>0</v>
      </c>
      <c r="F229" s="82">
        <f>F230+F233</f>
        <v>0</v>
      </c>
      <c r="G229" s="82">
        <v>0</v>
      </c>
      <c r="H229" s="82">
        <f>H230+H231+H233</f>
        <v>810</v>
      </c>
      <c r="I229" s="121">
        <v>0</v>
      </c>
      <c r="J229" s="5">
        <f t="shared" si="60"/>
        <v>810</v>
      </c>
    </row>
    <row r="230" spans="1:11" ht="18" customHeight="1" x14ac:dyDescent="0.3">
      <c r="A230" s="188"/>
      <c r="B230" s="238"/>
      <c r="C230" s="63" t="s">
        <v>10</v>
      </c>
      <c r="D230" s="82">
        <v>0</v>
      </c>
      <c r="E230" s="82">
        <v>0</v>
      </c>
      <c r="F230" s="82">
        <v>0</v>
      </c>
      <c r="G230" s="82">
        <v>0</v>
      </c>
      <c r="H230" s="82">
        <v>0</v>
      </c>
      <c r="I230" s="121">
        <v>0</v>
      </c>
      <c r="J230" s="5">
        <f t="shared" si="60"/>
        <v>0</v>
      </c>
    </row>
    <row r="231" spans="1:11" ht="18" customHeight="1" x14ac:dyDescent="0.3">
      <c r="A231" s="188"/>
      <c r="B231" s="238"/>
      <c r="C231" s="63" t="s">
        <v>11</v>
      </c>
      <c r="D231" s="82">
        <v>0</v>
      </c>
      <c r="E231" s="82">
        <v>0</v>
      </c>
      <c r="F231" s="82">
        <v>0</v>
      </c>
      <c r="G231" s="82">
        <v>0</v>
      </c>
      <c r="H231" s="82">
        <v>0</v>
      </c>
      <c r="I231" s="121">
        <v>0</v>
      </c>
      <c r="J231" s="5">
        <f t="shared" si="60"/>
        <v>0</v>
      </c>
    </row>
    <row r="232" spans="1:11" ht="18" customHeight="1" x14ac:dyDescent="0.3">
      <c r="A232" s="188"/>
      <c r="B232" s="238"/>
      <c r="C232" s="63" t="s">
        <v>12</v>
      </c>
      <c r="D232" s="82">
        <v>0</v>
      </c>
      <c r="E232" s="82">
        <v>0</v>
      </c>
      <c r="F232" s="82">
        <v>0</v>
      </c>
      <c r="G232" s="82">
        <v>0</v>
      </c>
      <c r="H232" s="82">
        <v>0</v>
      </c>
      <c r="I232" s="121">
        <v>0</v>
      </c>
      <c r="J232" s="5">
        <f t="shared" si="60"/>
        <v>0</v>
      </c>
    </row>
    <row r="233" spans="1:11" ht="18" customHeight="1" x14ac:dyDescent="0.3">
      <c r="A233" s="188"/>
      <c r="B233" s="238"/>
      <c r="C233" s="63" t="s">
        <v>13</v>
      </c>
      <c r="D233" s="82">
        <v>0</v>
      </c>
      <c r="E233" s="82">
        <v>0</v>
      </c>
      <c r="F233" s="82">
        <v>0</v>
      </c>
      <c r="G233" s="82">
        <v>0</v>
      </c>
      <c r="H233" s="82">
        <v>810</v>
      </c>
      <c r="I233" s="121">
        <v>0</v>
      </c>
      <c r="J233" s="5">
        <f t="shared" si="60"/>
        <v>810</v>
      </c>
    </row>
    <row r="234" spans="1:11" ht="18" customHeight="1" x14ac:dyDescent="0.3">
      <c r="A234" s="188" t="s">
        <v>129</v>
      </c>
      <c r="B234" s="238"/>
      <c r="C234" s="63" t="s">
        <v>6</v>
      </c>
      <c r="D234" s="82">
        <v>0</v>
      </c>
      <c r="E234" s="82">
        <v>0</v>
      </c>
      <c r="F234" s="82">
        <v>0</v>
      </c>
      <c r="G234" s="82">
        <f>G236+G238</f>
        <v>0</v>
      </c>
      <c r="H234" s="82">
        <f>H235+H236+H238</f>
        <v>1480</v>
      </c>
      <c r="I234" s="121">
        <v>0</v>
      </c>
      <c r="J234" s="5">
        <f t="shared" si="60"/>
        <v>1480</v>
      </c>
      <c r="K234" s="16"/>
    </row>
    <row r="235" spans="1:11" ht="18" customHeight="1" x14ac:dyDescent="0.3">
      <c r="A235" s="188"/>
      <c r="B235" s="238"/>
      <c r="C235" s="63" t="s">
        <v>10</v>
      </c>
      <c r="D235" s="82">
        <v>0</v>
      </c>
      <c r="E235" s="82">
        <v>0</v>
      </c>
      <c r="F235" s="82">
        <v>0</v>
      </c>
      <c r="G235" s="82">
        <v>0</v>
      </c>
      <c r="H235" s="82">
        <v>0</v>
      </c>
      <c r="I235" s="121">
        <v>0</v>
      </c>
      <c r="J235" s="5">
        <f t="shared" si="60"/>
        <v>0</v>
      </c>
    </row>
    <row r="236" spans="1:11" ht="18" customHeight="1" x14ac:dyDescent="0.3">
      <c r="A236" s="188"/>
      <c r="B236" s="238"/>
      <c r="C236" s="63" t="s">
        <v>11</v>
      </c>
      <c r="D236" s="82">
        <v>0</v>
      </c>
      <c r="E236" s="82">
        <v>0</v>
      </c>
      <c r="F236" s="82">
        <v>0</v>
      </c>
      <c r="G236" s="82">
        <v>0</v>
      </c>
      <c r="H236" s="82">
        <v>1376.4</v>
      </c>
      <c r="I236" s="121">
        <v>0</v>
      </c>
      <c r="J236" s="5">
        <f t="shared" si="60"/>
        <v>1376.4</v>
      </c>
    </row>
    <row r="237" spans="1:11" ht="18" customHeight="1" x14ac:dyDescent="0.3">
      <c r="A237" s="188"/>
      <c r="B237" s="238"/>
      <c r="C237" s="63" t="s">
        <v>12</v>
      </c>
      <c r="D237" s="82">
        <v>0</v>
      </c>
      <c r="E237" s="82">
        <v>0</v>
      </c>
      <c r="F237" s="82">
        <v>0</v>
      </c>
      <c r="G237" s="82">
        <v>0</v>
      </c>
      <c r="H237" s="82">
        <v>0</v>
      </c>
      <c r="I237" s="121">
        <v>0</v>
      </c>
      <c r="J237" s="5">
        <f t="shared" si="60"/>
        <v>0</v>
      </c>
    </row>
    <row r="238" spans="1:11" ht="18" customHeight="1" x14ac:dyDescent="0.3">
      <c r="A238" s="188"/>
      <c r="B238" s="238"/>
      <c r="C238" s="63" t="s">
        <v>13</v>
      </c>
      <c r="D238" s="82">
        <v>0</v>
      </c>
      <c r="E238" s="82">
        <v>0</v>
      </c>
      <c r="F238" s="82">
        <v>0</v>
      </c>
      <c r="G238" s="82">
        <v>0</v>
      </c>
      <c r="H238" s="82">
        <v>103.6</v>
      </c>
      <c r="I238" s="121">
        <v>0</v>
      </c>
      <c r="J238" s="5">
        <f t="shared" si="60"/>
        <v>103.6</v>
      </c>
    </row>
    <row r="239" spans="1:11" ht="18" customHeight="1" x14ac:dyDescent="0.3">
      <c r="A239" s="188" t="s">
        <v>130</v>
      </c>
      <c r="B239" s="238"/>
      <c r="C239" s="63" t="s">
        <v>6</v>
      </c>
      <c r="D239" s="82">
        <f>D240+D241+D242+D243</f>
        <v>0</v>
      </c>
      <c r="E239" s="82">
        <f>E240+E241+E242+E243</f>
        <v>0</v>
      </c>
      <c r="F239" s="82">
        <f>F240+F241+F242+F243</f>
        <v>0</v>
      </c>
      <c r="G239" s="82">
        <f>G240+G241+G243</f>
        <v>0</v>
      </c>
      <c r="H239" s="82">
        <f>H240+H241+H243</f>
        <v>1480</v>
      </c>
      <c r="I239" s="121">
        <f>I240+I241+I242+I243</f>
        <v>0</v>
      </c>
      <c r="J239" s="5">
        <f>I239+H239+G239</f>
        <v>1480</v>
      </c>
    </row>
    <row r="240" spans="1:11" ht="18" customHeight="1" x14ac:dyDescent="0.3">
      <c r="A240" s="188"/>
      <c r="B240" s="238"/>
      <c r="C240" s="63" t="s">
        <v>10</v>
      </c>
      <c r="D240" s="82">
        <v>0</v>
      </c>
      <c r="E240" s="82">
        <v>0</v>
      </c>
      <c r="F240" s="82">
        <v>0</v>
      </c>
      <c r="G240" s="82">
        <v>0</v>
      </c>
      <c r="H240" s="82">
        <v>0</v>
      </c>
      <c r="I240" s="121">
        <v>0</v>
      </c>
      <c r="J240" s="5">
        <f>I240+H240+G240</f>
        <v>0</v>
      </c>
    </row>
    <row r="241" spans="1:10" ht="18" customHeight="1" x14ac:dyDescent="0.3">
      <c r="A241" s="188"/>
      <c r="B241" s="238"/>
      <c r="C241" s="63" t="s">
        <v>11</v>
      </c>
      <c r="D241" s="82">
        <v>0</v>
      </c>
      <c r="E241" s="82">
        <v>0</v>
      </c>
      <c r="F241" s="82">
        <v>0</v>
      </c>
      <c r="G241" s="82">
        <v>0</v>
      </c>
      <c r="H241" s="82">
        <v>1376.4</v>
      </c>
      <c r="I241" s="121">
        <v>0</v>
      </c>
      <c r="J241" s="5">
        <f>I241+H241+G241</f>
        <v>1376.4</v>
      </c>
    </row>
    <row r="242" spans="1:10" ht="18" customHeight="1" x14ac:dyDescent="0.3">
      <c r="A242" s="188"/>
      <c r="B242" s="238"/>
      <c r="C242" s="63" t="s">
        <v>12</v>
      </c>
      <c r="D242" s="82">
        <v>0</v>
      </c>
      <c r="E242" s="82">
        <v>0</v>
      </c>
      <c r="F242" s="82">
        <v>0</v>
      </c>
      <c r="G242" s="82">
        <v>0</v>
      </c>
      <c r="H242" s="82">
        <v>0</v>
      </c>
      <c r="I242" s="121">
        <v>0</v>
      </c>
      <c r="J242" s="5"/>
    </row>
    <row r="243" spans="1:10" ht="18" customHeight="1" x14ac:dyDescent="0.3">
      <c r="A243" s="188"/>
      <c r="B243" s="238"/>
      <c r="C243" s="63" t="s">
        <v>13</v>
      </c>
      <c r="D243" s="82">
        <v>0</v>
      </c>
      <c r="E243" s="82">
        <v>0</v>
      </c>
      <c r="F243" s="82">
        <v>0</v>
      </c>
      <c r="G243" s="82">
        <v>0</v>
      </c>
      <c r="H243" s="82">
        <v>103.6</v>
      </c>
      <c r="I243" s="121">
        <v>0</v>
      </c>
      <c r="J243" s="5">
        <f>I243+H243</f>
        <v>103.6</v>
      </c>
    </row>
    <row r="244" spans="1:10" ht="18" customHeight="1" x14ac:dyDescent="0.3">
      <c r="A244" s="188" t="s">
        <v>131</v>
      </c>
      <c r="B244" s="162"/>
      <c r="C244" s="63" t="s">
        <v>6</v>
      </c>
      <c r="D244" s="82">
        <f>D245+D246+D247+D248</f>
        <v>0</v>
      </c>
      <c r="E244" s="82">
        <f>E245+E246+E247+E248</f>
        <v>0</v>
      </c>
      <c r="F244" s="82">
        <f>F245+F246+F247+F248</f>
        <v>0</v>
      </c>
      <c r="G244" s="82">
        <f>G245+G246+G248</f>
        <v>0</v>
      </c>
      <c r="H244" s="82">
        <f>H245+H246+H247+H248</f>
        <v>890</v>
      </c>
      <c r="I244" s="121">
        <f>I245+I246+I247+I248</f>
        <v>0</v>
      </c>
      <c r="J244" s="5">
        <f>I244+H244+G244</f>
        <v>890</v>
      </c>
    </row>
    <row r="245" spans="1:10" ht="18" customHeight="1" x14ac:dyDescent="0.3">
      <c r="A245" s="188"/>
      <c r="B245" s="162"/>
      <c r="C245" s="63" t="s">
        <v>10</v>
      </c>
      <c r="D245" s="82">
        <v>0</v>
      </c>
      <c r="E245" s="82">
        <v>0</v>
      </c>
      <c r="F245" s="82">
        <v>0</v>
      </c>
      <c r="G245" s="82">
        <v>0</v>
      </c>
      <c r="H245" s="82">
        <v>0</v>
      </c>
      <c r="I245" s="121">
        <v>0</v>
      </c>
      <c r="J245" s="5">
        <f>I245+H245+G245</f>
        <v>0</v>
      </c>
    </row>
    <row r="246" spans="1:10" ht="18" customHeight="1" x14ac:dyDescent="0.3">
      <c r="A246" s="188"/>
      <c r="B246" s="181" t="s">
        <v>20</v>
      </c>
      <c r="C246" s="63" t="s">
        <v>11</v>
      </c>
      <c r="D246" s="82">
        <v>0</v>
      </c>
      <c r="E246" s="82">
        <v>0</v>
      </c>
      <c r="F246" s="82">
        <v>0</v>
      </c>
      <c r="G246" s="82">
        <v>0</v>
      </c>
      <c r="H246" s="82">
        <v>827.7</v>
      </c>
      <c r="I246" s="121">
        <v>0</v>
      </c>
      <c r="J246" s="5">
        <f>I246+H246+G246</f>
        <v>827.7</v>
      </c>
    </row>
    <row r="247" spans="1:10" ht="18" customHeight="1" x14ac:dyDescent="0.3">
      <c r="A247" s="188"/>
      <c r="B247" s="283"/>
      <c r="C247" s="63" t="s">
        <v>12</v>
      </c>
      <c r="D247" s="82">
        <v>0</v>
      </c>
      <c r="E247" s="82">
        <v>0</v>
      </c>
      <c r="F247" s="82">
        <v>0</v>
      </c>
      <c r="G247" s="82">
        <v>0</v>
      </c>
      <c r="H247" s="82">
        <v>0</v>
      </c>
      <c r="I247" s="121">
        <v>0</v>
      </c>
      <c r="J247" s="5"/>
    </row>
    <row r="248" spans="1:10" ht="18" customHeight="1" x14ac:dyDescent="0.3">
      <c r="A248" s="188"/>
      <c r="B248" s="283"/>
      <c r="C248" s="63" t="s">
        <v>13</v>
      </c>
      <c r="D248" s="82">
        <v>0</v>
      </c>
      <c r="E248" s="82">
        <v>0</v>
      </c>
      <c r="F248" s="82">
        <v>0</v>
      </c>
      <c r="G248" s="82">
        <v>0</v>
      </c>
      <c r="H248" s="82">
        <v>62.3</v>
      </c>
      <c r="I248" s="121">
        <v>0</v>
      </c>
      <c r="J248" s="5">
        <f>I248+H248</f>
        <v>62.3</v>
      </c>
    </row>
    <row r="249" spans="1:10" ht="18" customHeight="1" x14ac:dyDescent="0.3">
      <c r="A249" s="188" t="s">
        <v>132</v>
      </c>
      <c r="B249" s="283"/>
      <c r="C249" s="63" t="s">
        <v>6</v>
      </c>
      <c r="D249" s="82">
        <f>D250+D251+D252+D253</f>
        <v>0</v>
      </c>
      <c r="E249" s="82">
        <f>E250+E251+E252+E253</f>
        <v>0</v>
      </c>
      <c r="F249" s="82">
        <f>F250+F251+F252+F253</f>
        <v>0</v>
      </c>
      <c r="G249" s="82">
        <f>G250+G251+G253</f>
        <v>0</v>
      </c>
      <c r="H249" s="82">
        <f>H250+H251+H252+H253</f>
        <v>890</v>
      </c>
      <c r="I249" s="121">
        <f>I250+I251+I252+I253</f>
        <v>0</v>
      </c>
      <c r="J249" s="5">
        <f>I249+H249+G249</f>
        <v>890</v>
      </c>
    </row>
    <row r="250" spans="1:10" ht="18" customHeight="1" x14ac:dyDescent="0.3">
      <c r="A250" s="188"/>
      <c r="B250" s="283"/>
      <c r="C250" s="63" t="s">
        <v>10</v>
      </c>
      <c r="D250" s="82">
        <v>0</v>
      </c>
      <c r="E250" s="82">
        <v>0</v>
      </c>
      <c r="F250" s="82">
        <v>0</v>
      </c>
      <c r="G250" s="82">
        <v>0</v>
      </c>
      <c r="H250" s="82">
        <v>0</v>
      </c>
      <c r="I250" s="121">
        <v>0</v>
      </c>
      <c r="J250" s="5">
        <f>I250+H250+G250</f>
        <v>0</v>
      </c>
    </row>
    <row r="251" spans="1:10" ht="18" customHeight="1" x14ac:dyDescent="0.3">
      <c r="A251" s="188"/>
      <c r="B251" s="283"/>
      <c r="C251" s="63" t="s">
        <v>11</v>
      </c>
      <c r="D251" s="82">
        <v>0</v>
      </c>
      <c r="E251" s="82">
        <v>0</v>
      </c>
      <c r="F251" s="82">
        <v>0</v>
      </c>
      <c r="G251" s="82">
        <v>0</v>
      </c>
      <c r="H251" s="82">
        <v>827.7</v>
      </c>
      <c r="I251" s="121">
        <v>0</v>
      </c>
      <c r="J251" s="5">
        <f>I251+H251+G251</f>
        <v>827.7</v>
      </c>
    </row>
    <row r="252" spans="1:10" ht="18" customHeight="1" x14ac:dyDescent="0.3">
      <c r="A252" s="188"/>
      <c r="B252" s="283"/>
      <c r="C252" s="63" t="s">
        <v>12</v>
      </c>
      <c r="D252" s="82">
        <v>0</v>
      </c>
      <c r="E252" s="82">
        <v>0</v>
      </c>
      <c r="F252" s="82">
        <v>0</v>
      </c>
      <c r="G252" s="82">
        <v>0</v>
      </c>
      <c r="H252" s="82">
        <v>0</v>
      </c>
      <c r="I252" s="121">
        <v>0</v>
      </c>
      <c r="J252" s="5"/>
    </row>
    <row r="253" spans="1:10" ht="18" customHeight="1" x14ac:dyDescent="0.3">
      <c r="A253" s="188"/>
      <c r="B253" s="283"/>
      <c r="C253" s="63" t="s">
        <v>13</v>
      </c>
      <c r="D253" s="82">
        <v>0</v>
      </c>
      <c r="E253" s="82">
        <v>0</v>
      </c>
      <c r="F253" s="82">
        <v>0</v>
      </c>
      <c r="G253" s="82">
        <v>0</v>
      </c>
      <c r="H253" s="82">
        <v>62.3</v>
      </c>
      <c r="I253" s="121">
        <v>0</v>
      </c>
      <c r="J253" s="5">
        <f>H253+I253</f>
        <v>62.3</v>
      </c>
    </row>
    <row r="254" spans="1:10" ht="18" customHeight="1" x14ac:dyDescent="0.3">
      <c r="A254" s="188" t="s">
        <v>35</v>
      </c>
      <c r="B254" s="162"/>
      <c r="C254" s="63" t="s">
        <v>6</v>
      </c>
      <c r="D254" s="82">
        <v>0</v>
      </c>
      <c r="E254" s="82">
        <v>0</v>
      </c>
      <c r="F254" s="82">
        <f>F255+F256+F257+F258</f>
        <v>0</v>
      </c>
      <c r="G254" s="163">
        <f>G255+G256+G258</f>
        <v>0</v>
      </c>
      <c r="H254" s="82">
        <v>0</v>
      </c>
      <c r="I254" s="121">
        <v>0</v>
      </c>
      <c r="J254" s="5">
        <f t="shared" si="60"/>
        <v>0</v>
      </c>
    </row>
    <row r="255" spans="1:10" ht="18" customHeight="1" x14ac:dyDescent="0.3">
      <c r="A255" s="188"/>
      <c r="B255" s="162"/>
      <c r="C255" s="63" t="s">
        <v>10</v>
      </c>
      <c r="D255" s="82">
        <v>0</v>
      </c>
      <c r="E255" s="82">
        <v>0</v>
      </c>
      <c r="F255" s="82">
        <v>0</v>
      </c>
      <c r="G255" s="82">
        <v>0</v>
      </c>
      <c r="H255" s="82">
        <v>0</v>
      </c>
      <c r="I255" s="121">
        <v>0</v>
      </c>
      <c r="J255" s="5">
        <f t="shared" si="60"/>
        <v>0</v>
      </c>
    </row>
    <row r="256" spans="1:10" ht="18" customHeight="1" x14ac:dyDescent="0.3">
      <c r="A256" s="188"/>
      <c r="B256" s="162"/>
      <c r="C256" s="63" t="s">
        <v>11</v>
      </c>
      <c r="D256" s="82">
        <v>0</v>
      </c>
      <c r="E256" s="82">
        <v>0</v>
      </c>
      <c r="F256" s="82">
        <v>0</v>
      </c>
      <c r="G256" s="82">
        <v>0</v>
      </c>
      <c r="H256" s="82">
        <v>0</v>
      </c>
      <c r="I256" s="121">
        <v>0</v>
      </c>
      <c r="J256" s="5">
        <f t="shared" si="60"/>
        <v>0</v>
      </c>
    </row>
    <row r="257" spans="1:10" ht="18" customHeight="1" x14ac:dyDescent="0.3">
      <c r="A257" s="188"/>
      <c r="B257" s="162"/>
      <c r="C257" s="63" t="s">
        <v>12</v>
      </c>
      <c r="D257" s="82">
        <v>0</v>
      </c>
      <c r="E257" s="82">
        <v>0</v>
      </c>
      <c r="F257" s="82">
        <v>0</v>
      </c>
      <c r="G257" s="82">
        <v>0</v>
      </c>
      <c r="H257" s="82">
        <v>0</v>
      </c>
      <c r="I257" s="121">
        <v>0</v>
      </c>
      <c r="J257" s="5">
        <f t="shared" si="60"/>
        <v>0</v>
      </c>
    </row>
    <row r="258" spans="1:10" ht="18" customHeight="1" x14ac:dyDescent="0.3">
      <c r="A258" s="188"/>
      <c r="B258" s="162"/>
      <c r="C258" s="63" t="s">
        <v>13</v>
      </c>
      <c r="D258" s="82">
        <v>0</v>
      </c>
      <c r="E258" s="82">
        <v>0</v>
      </c>
      <c r="F258" s="82">
        <v>0</v>
      </c>
      <c r="G258" s="163">
        <v>0</v>
      </c>
      <c r="H258" s="82">
        <v>0</v>
      </c>
      <c r="I258" s="121">
        <v>0</v>
      </c>
      <c r="J258" s="5">
        <f t="shared" si="60"/>
        <v>0</v>
      </c>
    </row>
    <row r="259" spans="1:10" ht="18" customHeight="1" x14ac:dyDescent="0.3">
      <c r="A259" s="188" t="s">
        <v>36</v>
      </c>
      <c r="B259" s="162"/>
      <c r="C259" s="63" t="s">
        <v>6</v>
      </c>
      <c r="D259" s="82">
        <v>0</v>
      </c>
      <c r="E259" s="82">
        <v>0</v>
      </c>
      <c r="F259" s="82">
        <v>0</v>
      </c>
      <c r="G259" s="82">
        <f>G260+G261+G262+G263</f>
        <v>0</v>
      </c>
      <c r="H259" s="82">
        <f>H260+H261+H263</f>
        <v>10000</v>
      </c>
      <c r="I259" s="121">
        <v>0</v>
      </c>
      <c r="J259" s="5">
        <f>D259+E259+F259+G259+H259+I259</f>
        <v>10000</v>
      </c>
    </row>
    <row r="260" spans="1:10" ht="18" customHeight="1" x14ac:dyDescent="0.3">
      <c r="A260" s="188"/>
      <c r="B260" s="162"/>
      <c r="C260" s="63" t="s">
        <v>10</v>
      </c>
      <c r="D260" s="82">
        <v>0</v>
      </c>
      <c r="E260" s="82">
        <v>0</v>
      </c>
      <c r="F260" s="82">
        <v>0</v>
      </c>
      <c r="G260" s="82">
        <v>0</v>
      </c>
      <c r="H260" s="82">
        <v>0</v>
      </c>
      <c r="I260" s="121">
        <v>0</v>
      </c>
      <c r="J260" s="5">
        <f t="shared" si="60"/>
        <v>0</v>
      </c>
    </row>
    <row r="261" spans="1:10" ht="18" customHeight="1" x14ac:dyDescent="0.3">
      <c r="A261" s="188"/>
      <c r="B261" s="162"/>
      <c r="C261" s="63" t="s">
        <v>11</v>
      </c>
      <c r="D261" s="82">
        <v>0</v>
      </c>
      <c r="E261" s="82">
        <v>0</v>
      </c>
      <c r="F261" s="82">
        <v>0</v>
      </c>
      <c r="G261" s="82">
        <v>0</v>
      </c>
      <c r="H261" s="82">
        <v>9300</v>
      </c>
      <c r="I261" s="121">
        <v>0</v>
      </c>
      <c r="J261" s="5">
        <f t="shared" si="60"/>
        <v>9300</v>
      </c>
    </row>
    <row r="262" spans="1:10" ht="18" customHeight="1" x14ac:dyDescent="0.3">
      <c r="A262" s="188"/>
      <c r="B262" s="162"/>
      <c r="C262" s="63" t="s">
        <v>12</v>
      </c>
      <c r="D262" s="82">
        <v>0</v>
      </c>
      <c r="E262" s="82">
        <v>0</v>
      </c>
      <c r="F262" s="82">
        <v>0</v>
      </c>
      <c r="G262" s="82">
        <v>0</v>
      </c>
      <c r="H262" s="82">
        <v>0</v>
      </c>
      <c r="I262" s="121">
        <v>0</v>
      </c>
      <c r="J262" s="5">
        <f t="shared" si="60"/>
        <v>0</v>
      </c>
    </row>
    <row r="263" spans="1:10" ht="18" customHeight="1" x14ac:dyDescent="0.3">
      <c r="A263" s="188"/>
      <c r="B263" s="162"/>
      <c r="C263" s="63" t="s">
        <v>13</v>
      </c>
      <c r="D263" s="82">
        <v>0</v>
      </c>
      <c r="E263" s="82">
        <v>0</v>
      </c>
      <c r="F263" s="82">
        <v>0</v>
      </c>
      <c r="G263" s="82">
        <v>0</v>
      </c>
      <c r="H263" s="82">
        <v>700</v>
      </c>
      <c r="I263" s="121">
        <v>0</v>
      </c>
      <c r="J263" s="5">
        <f t="shared" si="60"/>
        <v>700</v>
      </c>
    </row>
    <row r="264" spans="1:10" ht="19.2" customHeight="1" x14ac:dyDescent="0.3">
      <c r="A264" s="188" t="s">
        <v>116</v>
      </c>
      <c r="B264" s="162"/>
      <c r="C264" s="63" t="s">
        <v>6</v>
      </c>
      <c r="D264" s="82">
        <v>0</v>
      </c>
      <c r="E264" s="82">
        <v>0</v>
      </c>
      <c r="F264" s="82">
        <v>0</v>
      </c>
      <c r="G264" s="82">
        <f>G265+G268</f>
        <v>0</v>
      </c>
      <c r="H264" s="82">
        <v>0</v>
      </c>
      <c r="I264" s="121">
        <f>I265+I266+I268</f>
        <v>6000</v>
      </c>
      <c r="J264" s="5">
        <f t="shared" si="60"/>
        <v>6000</v>
      </c>
    </row>
    <row r="265" spans="1:10" ht="16.95" customHeight="1" x14ac:dyDescent="0.3">
      <c r="A265" s="188"/>
      <c r="B265" s="162"/>
      <c r="C265" s="63" t="s">
        <v>10</v>
      </c>
      <c r="D265" s="82">
        <v>0</v>
      </c>
      <c r="E265" s="82">
        <v>0</v>
      </c>
      <c r="F265" s="82">
        <v>0</v>
      </c>
      <c r="G265" s="82">
        <v>0</v>
      </c>
      <c r="H265" s="82">
        <v>0</v>
      </c>
      <c r="I265" s="121">
        <v>0</v>
      </c>
      <c r="J265" s="5">
        <f t="shared" si="60"/>
        <v>0</v>
      </c>
    </row>
    <row r="266" spans="1:10" ht="15.6" customHeight="1" x14ac:dyDescent="0.3">
      <c r="A266" s="188"/>
      <c r="B266" s="162"/>
      <c r="C266" s="63" t="s">
        <v>11</v>
      </c>
      <c r="D266" s="82">
        <v>0</v>
      </c>
      <c r="E266" s="82">
        <v>0</v>
      </c>
      <c r="F266" s="82">
        <v>0</v>
      </c>
      <c r="G266" s="82">
        <v>0</v>
      </c>
      <c r="H266" s="82">
        <v>0</v>
      </c>
      <c r="I266" s="121">
        <v>5580</v>
      </c>
      <c r="J266" s="5">
        <f t="shared" si="60"/>
        <v>5580</v>
      </c>
    </row>
    <row r="267" spans="1:10" ht="15.6" customHeight="1" x14ac:dyDescent="0.3">
      <c r="A267" s="188"/>
      <c r="B267" s="162"/>
      <c r="C267" s="63" t="s">
        <v>12</v>
      </c>
      <c r="D267" s="82">
        <v>0</v>
      </c>
      <c r="E267" s="82">
        <v>0</v>
      </c>
      <c r="F267" s="82">
        <v>0</v>
      </c>
      <c r="G267" s="82">
        <v>0</v>
      </c>
      <c r="H267" s="82">
        <v>0</v>
      </c>
      <c r="I267" s="121">
        <v>0</v>
      </c>
      <c r="J267" s="5">
        <f t="shared" si="60"/>
        <v>0</v>
      </c>
    </row>
    <row r="268" spans="1:10" ht="18.600000000000001" customHeight="1" x14ac:dyDescent="0.3">
      <c r="A268" s="188"/>
      <c r="B268" s="162"/>
      <c r="C268" s="63" t="s">
        <v>13</v>
      </c>
      <c r="D268" s="82">
        <v>0</v>
      </c>
      <c r="E268" s="82">
        <v>0</v>
      </c>
      <c r="F268" s="82">
        <v>0</v>
      </c>
      <c r="G268" s="82">
        <v>0</v>
      </c>
      <c r="H268" s="82">
        <v>0</v>
      </c>
      <c r="I268" s="121">
        <v>420</v>
      </c>
      <c r="J268" s="5">
        <f t="shared" si="60"/>
        <v>420</v>
      </c>
    </row>
    <row r="269" spans="1:10" ht="70.2" customHeight="1" x14ac:dyDescent="0.3">
      <c r="A269" s="199" t="s">
        <v>59</v>
      </c>
      <c r="B269" s="162"/>
      <c r="C269" s="63" t="s">
        <v>6</v>
      </c>
      <c r="D269" s="63">
        <f>D270+D271+D272+D273</f>
        <v>1485</v>
      </c>
      <c r="E269" s="63">
        <f t="shared" ref="E269:I269" si="61">E270+E271+E272+E273</f>
        <v>0</v>
      </c>
      <c r="F269" s="63">
        <f t="shared" si="61"/>
        <v>0</v>
      </c>
      <c r="G269" s="63">
        <f t="shared" si="61"/>
        <v>0</v>
      </c>
      <c r="H269" s="63">
        <f t="shared" si="61"/>
        <v>0</v>
      </c>
      <c r="I269" s="142">
        <f t="shared" si="61"/>
        <v>0</v>
      </c>
      <c r="J269" s="5">
        <f t="shared" si="60"/>
        <v>1485</v>
      </c>
    </row>
    <row r="270" spans="1:10" ht="74.400000000000006" customHeight="1" x14ac:dyDescent="0.3">
      <c r="A270" s="200"/>
      <c r="B270" s="162"/>
      <c r="C270" s="63" t="s">
        <v>10</v>
      </c>
      <c r="D270" s="63">
        <v>1485</v>
      </c>
      <c r="E270" s="63">
        <v>0</v>
      </c>
      <c r="F270" s="63">
        <v>0</v>
      </c>
      <c r="G270" s="63">
        <v>0</v>
      </c>
      <c r="H270" s="63">
        <v>0</v>
      </c>
      <c r="I270" s="142">
        <v>0</v>
      </c>
      <c r="J270" s="5">
        <f t="shared" si="60"/>
        <v>1485</v>
      </c>
    </row>
    <row r="271" spans="1:10" ht="71.400000000000006" customHeight="1" x14ac:dyDescent="0.3">
      <c r="A271" s="200"/>
      <c r="B271" s="162"/>
      <c r="C271" s="63" t="s">
        <v>11</v>
      </c>
      <c r="D271" s="63">
        <v>0</v>
      </c>
      <c r="E271" s="63">
        <v>0</v>
      </c>
      <c r="F271" s="63">
        <v>0</v>
      </c>
      <c r="G271" s="63">
        <v>0</v>
      </c>
      <c r="H271" s="63">
        <v>0</v>
      </c>
      <c r="I271" s="142">
        <v>0</v>
      </c>
      <c r="J271" s="5">
        <f t="shared" si="60"/>
        <v>0</v>
      </c>
    </row>
    <row r="272" spans="1:10" ht="53.4" customHeight="1" x14ac:dyDescent="0.3">
      <c r="A272" s="200"/>
      <c r="B272" s="162"/>
      <c r="C272" s="63" t="s">
        <v>12</v>
      </c>
      <c r="D272" s="63">
        <v>0</v>
      </c>
      <c r="E272" s="63">
        <v>0</v>
      </c>
      <c r="F272" s="63">
        <v>0</v>
      </c>
      <c r="G272" s="63">
        <v>0</v>
      </c>
      <c r="H272" s="63">
        <v>0</v>
      </c>
      <c r="I272" s="142">
        <v>0</v>
      </c>
      <c r="J272" s="5">
        <f t="shared" si="60"/>
        <v>0</v>
      </c>
    </row>
    <row r="273" spans="1:10" ht="78" customHeight="1" x14ac:dyDescent="0.3">
      <c r="A273" s="201"/>
      <c r="B273" s="181" t="s">
        <v>20</v>
      </c>
      <c r="C273" s="63" t="s">
        <v>13</v>
      </c>
      <c r="D273" s="63">
        <v>0</v>
      </c>
      <c r="E273" s="63">
        <v>0</v>
      </c>
      <c r="F273" s="63">
        <v>0</v>
      </c>
      <c r="G273" s="63">
        <v>0</v>
      </c>
      <c r="H273" s="63">
        <v>0</v>
      </c>
      <c r="I273" s="142">
        <v>0</v>
      </c>
      <c r="J273" s="5">
        <f t="shared" si="60"/>
        <v>0</v>
      </c>
    </row>
    <row r="274" spans="1:10" ht="25.2" customHeight="1" x14ac:dyDescent="0.3">
      <c r="A274" s="271" t="s">
        <v>67</v>
      </c>
      <c r="B274" s="283"/>
      <c r="C274" s="63" t="s">
        <v>6</v>
      </c>
      <c r="D274" s="88">
        <f>D275+D276+D277+D278</f>
        <v>488.5</v>
      </c>
      <c r="E274" s="88">
        <f t="shared" ref="E274:I274" si="62">E275+E276+E277+E278</f>
        <v>0</v>
      </c>
      <c r="F274" s="88">
        <f t="shared" si="62"/>
        <v>0</v>
      </c>
      <c r="G274" s="88">
        <f t="shared" si="62"/>
        <v>0</v>
      </c>
      <c r="H274" s="88">
        <f t="shared" si="62"/>
        <v>0</v>
      </c>
      <c r="I274" s="136">
        <f t="shared" si="62"/>
        <v>0</v>
      </c>
      <c r="J274" s="5">
        <f t="shared" si="60"/>
        <v>488.5</v>
      </c>
    </row>
    <row r="275" spans="1:10" ht="28.2" customHeight="1" x14ac:dyDescent="0.3">
      <c r="A275" s="272"/>
      <c r="B275" s="283"/>
      <c r="C275" s="63" t="s">
        <v>10</v>
      </c>
      <c r="D275" s="88">
        <v>488.5</v>
      </c>
      <c r="E275" s="99">
        <v>0</v>
      </c>
      <c r="F275" s="99">
        <v>0</v>
      </c>
      <c r="G275" s="99">
        <v>0</v>
      </c>
      <c r="H275" s="99">
        <v>0</v>
      </c>
      <c r="I275" s="143">
        <v>0</v>
      </c>
      <c r="J275" s="5">
        <f t="shared" si="60"/>
        <v>488.5</v>
      </c>
    </row>
    <row r="276" spans="1:10" ht="27" customHeight="1" x14ac:dyDescent="0.3">
      <c r="A276" s="272"/>
      <c r="B276" s="283"/>
      <c r="C276" s="63" t="s">
        <v>11</v>
      </c>
      <c r="D276" s="99">
        <v>0</v>
      </c>
      <c r="E276" s="99">
        <v>0</v>
      </c>
      <c r="F276" s="99">
        <v>0</v>
      </c>
      <c r="G276" s="99">
        <v>0</v>
      </c>
      <c r="H276" s="99">
        <v>0</v>
      </c>
      <c r="I276" s="143">
        <v>0</v>
      </c>
      <c r="J276" s="5">
        <f t="shared" si="60"/>
        <v>0</v>
      </c>
    </row>
    <row r="277" spans="1:10" ht="28.2" customHeight="1" x14ac:dyDescent="0.3">
      <c r="A277" s="272"/>
      <c r="B277" s="283"/>
      <c r="C277" s="63" t="s">
        <v>12</v>
      </c>
      <c r="D277" s="99">
        <v>0</v>
      </c>
      <c r="E277" s="99">
        <v>0</v>
      </c>
      <c r="F277" s="99">
        <v>0</v>
      </c>
      <c r="G277" s="99">
        <v>0</v>
      </c>
      <c r="H277" s="99">
        <v>0</v>
      </c>
      <c r="I277" s="143">
        <v>0</v>
      </c>
      <c r="J277" s="5">
        <f t="shared" si="60"/>
        <v>0</v>
      </c>
    </row>
    <row r="278" spans="1:10" ht="23.4" customHeight="1" x14ac:dyDescent="0.3">
      <c r="A278" s="272"/>
      <c r="B278" s="283"/>
      <c r="C278" s="63" t="s">
        <v>13</v>
      </c>
      <c r="D278" s="99">
        <v>0</v>
      </c>
      <c r="E278" s="99">
        <v>0</v>
      </c>
      <c r="F278" s="99">
        <v>0</v>
      </c>
      <c r="G278" s="99">
        <v>0</v>
      </c>
      <c r="H278" s="99">
        <v>0</v>
      </c>
      <c r="I278" s="143">
        <v>0</v>
      </c>
      <c r="J278" s="5">
        <f t="shared" si="60"/>
        <v>0</v>
      </c>
    </row>
    <row r="279" spans="1:10" ht="20.399999999999999" customHeight="1" x14ac:dyDescent="0.3">
      <c r="A279" s="271" t="s">
        <v>65</v>
      </c>
      <c r="B279" s="283"/>
      <c r="C279" s="63" t="s">
        <v>6</v>
      </c>
      <c r="D279" s="100">
        <f>D280+D281+D282+D283</f>
        <v>6498</v>
      </c>
      <c r="E279" s="100">
        <f t="shared" ref="E279:I279" si="63">E280+E281+E282+E283</f>
        <v>0</v>
      </c>
      <c r="F279" s="100">
        <f t="shared" si="63"/>
        <v>0</v>
      </c>
      <c r="G279" s="100">
        <f t="shared" si="63"/>
        <v>0</v>
      </c>
      <c r="H279" s="100">
        <f t="shared" si="63"/>
        <v>0</v>
      </c>
      <c r="I279" s="144">
        <f t="shared" si="63"/>
        <v>0</v>
      </c>
      <c r="J279" s="5">
        <f t="shared" si="60"/>
        <v>6498</v>
      </c>
    </row>
    <row r="280" spans="1:10" ht="17.399999999999999" customHeight="1" x14ac:dyDescent="0.3">
      <c r="A280" s="272"/>
      <c r="B280" s="283"/>
      <c r="C280" s="63" t="s">
        <v>10</v>
      </c>
      <c r="D280" s="101">
        <v>455</v>
      </c>
      <c r="E280" s="82">
        <v>0</v>
      </c>
      <c r="F280" s="82">
        <v>0</v>
      </c>
      <c r="G280" s="82">
        <v>0</v>
      </c>
      <c r="H280" s="82">
        <v>0</v>
      </c>
      <c r="I280" s="121">
        <v>0</v>
      </c>
      <c r="J280" s="5">
        <f t="shared" si="60"/>
        <v>455</v>
      </c>
    </row>
    <row r="281" spans="1:10" ht="15.6" customHeight="1" x14ac:dyDescent="0.3">
      <c r="A281" s="272"/>
      <c r="B281" s="162"/>
      <c r="C281" s="63" t="s">
        <v>11</v>
      </c>
      <c r="D281" s="101">
        <v>6043</v>
      </c>
      <c r="E281" s="82">
        <v>0</v>
      </c>
      <c r="F281" s="82">
        <v>0</v>
      </c>
      <c r="G281" s="82">
        <v>0</v>
      </c>
      <c r="H281" s="82">
        <v>0</v>
      </c>
      <c r="I281" s="121">
        <v>0</v>
      </c>
      <c r="J281" s="5">
        <f t="shared" si="60"/>
        <v>6043</v>
      </c>
    </row>
    <row r="282" spans="1:10" ht="18" customHeight="1" x14ac:dyDescent="0.3">
      <c r="A282" s="272"/>
      <c r="B282" s="162"/>
      <c r="C282" s="63" t="s">
        <v>12</v>
      </c>
      <c r="D282" s="82">
        <v>0</v>
      </c>
      <c r="E282" s="82">
        <v>0</v>
      </c>
      <c r="F282" s="82">
        <v>0</v>
      </c>
      <c r="G282" s="82">
        <v>0</v>
      </c>
      <c r="H282" s="82">
        <v>0</v>
      </c>
      <c r="I282" s="121">
        <v>0</v>
      </c>
      <c r="J282" s="5">
        <f t="shared" si="60"/>
        <v>0</v>
      </c>
    </row>
    <row r="283" spans="1:10" ht="18" customHeight="1" x14ac:dyDescent="0.3">
      <c r="A283" s="273"/>
      <c r="B283" s="162"/>
      <c r="C283" s="63" t="s">
        <v>13</v>
      </c>
      <c r="D283" s="101">
        <v>0</v>
      </c>
      <c r="E283" s="82">
        <v>0</v>
      </c>
      <c r="F283" s="82">
        <v>0</v>
      </c>
      <c r="G283" s="82">
        <v>0</v>
      </c>
      <c r="H283" s="82">
        <v>0</v>
      </c>
      <c r="I283" s="121">
        <v>0</v>
      </c>
      <c r="J283" s="5">
        <f t="shared" si="60"/>
        <v>0</v>
      </c>
    </row>
    <row r="284" spans="1:10" ht="18" customHeight="1" x14ac:dyDescent="0.3">
      <c r="A284" s="199" t="s">
        <v>68</v>
      </c>
      <c r="B284" s="162"/>
      <c r="C284" s="63" t="s">
        <v>6</v>
      </c>
      <c r="D284" s="82">
        <f>D285+D286+D287+D288</f>
        <v>97</v>
      </c>
      <c r="E284" s="82">
        <f t="shared" ref="E284:I284" si="64">E285+E286+E287+E288</f>
        <v>0</v>
      </c>
      <c r="F284" s="82">
        <f t="shared" si="64"/>
        <v>0</v>
      </c>
      <c r="G284" s="82">
        <f t="shared" si="64"/>
        <v>0</v>
      </c>
      <c r="H284" s="82">
        <f t="shared" si="64"/>
        <v>0</v>
      </c>
      <c r="I284" s="121">
        <f t="shared" si="64"/>
        <v>0</v>
      </c>
      <c r="J284" s="5">
        <f t="shared" si="60"/>
        <v>97</v>
      </c>
    </row>
    <row r="285" spans="1:10" ht="18" customHeight="1" x14ac:dyDescent="0.3">
      <c r="A285" s="200"/>
      <c r="B285" s="162"/>
      <c r="C285" s="63" t="s">
        <v>10</v>
      </c>
      <c r="D285" s="82">
        <v>97</v>
      </c>
      <c r="E285" s="99">
        <v>0</v>
      </c>
      <c r="F285" s="99">
        <v>0</v>
      </c>
      <c r="G285" s="99">
        <v>0</v>
      </c>
      <c r="H285" s="99">
        <v>0</v>
      </c>
      <c r="I285" s="143">
        <v>0</v>
      </c>
      <c r="J285" s="5">
        <f t="shared" si="60"/>
        <v>97</v>
      </c>
    </row>
    <row r="286" spans="1:10" ht="18" customHeight="1" x14ac:dyDescent="0.3">
      <c r="A286" s="200"/>
      <c r="B286" s="162"/>
      <c r="C286" s="63" t="s">
        <v>11</v>
      </c>
      <c r="D286" s="99">
        <v>0</v>
      </c>
      <c r="E286" s="99">
        <v>0</v>
      </c>
      <c r="F286" s="99">
        <v>0</v>
      </c>
      <c r="G286" s="99">
        <v>0</v>
      </c>
      <c r="H286" s="99">
        <v>0</v>
      </c>
      <c r="I286" s="143">
        <v>0</v>
      </c>
      <c r="J286" s="5">
        <f t="shared" si="60"/>
        <v>0</v>
      </c>
    </row>
    <row r="287" spans="1:10" ht="18" customHeight="1" x14ac:dyDescent="0.3">
      <c r="A287" s="200"/>
      <c r="B287" s="162"/>
      <c r="C287" s="63" t="s">
        <v>12</v>
      </c>
      <c r="D287" s="99">
        <v>0</v>
      </c>
      <c r="E287" s="99">
        <v>0</v>
      </c>
      <c r="F287" s="99">
        <v>0</v>
      </c>
      <c r="G287" s="99">
        <v>0</v>
      </c>
      <c r="H287" s="99">
        <v>0</v>
      </c>
      <c r="I287" s="143">
        <v>0</v>
      </c>
      <c r="J287" s="5">
        <f t="shared" si="60"/>
        <v>0</v>
      </c>
    </row>
    <row r="288" spans="1:10" ht="18" customHeight="1" x14ac:dyDescent="0.3">
      <c r="A288" s="201"/>
      <c r="B288" s="74"/>
      <c r="C288" s="63" t="s">
        <v>13</v>
      </c>
      <c r="D288" s="99">
        <v>0</v>
      </c>
      <c r="E288" s="99">
        <v>0</v>
      </c>
      <c r="F288" s="99">
        <v>0</v>
      </c>
      <c r="G288" s="99">
        <v>0</v>
      </c>
      <c r="H288" s="99">
        <v>0</v>
      </c>
      <c r="I288" s="143">
        <v>0</v>
      </c>
      <c r="J288" s="5">
        <f t="shared" si="60"/>
        <v>0</v>
      </c>
    </row>
    <row r="289" spans="1:10" ht="18" customHeight="1" x14ac:dyDescent="0.3">
      <c r="A289" s="199" t="s">
        <v>100</v>
      </c>
      <c r="B289" s="180" t="s">
        <v>21</v>
      </c>
      <c r="C289" s="63" t="s">
        <v>6</v>
      </c>
      <c r="D289" s="100">
        <f t="shared" ref="D289:E289" si="65">D290+D291+D292+D293</f>
        <v>0</v>
      </c>
      <c r="E289" s="100">
        <f t="shared" si="65"/>
        <v>0</v>
      </c>
      <c r="F289" s="100">
        <f>F290+F292</f>
        <v>6.1</v>
      </c>
      <c r="G289" s="100">
        <f t="shared" ref="G289:I289" si="66">G290+G291+G292+G293</f>
        <v>0</v>
      </c>
      <c r="H289" s="100">
        <f t="shared" si="66"/>
        <v>0</v>
      </c>
      <c r="I289" s="144">
        <f t="shared" si="66"/>
        <v>0</v>
      </c>
      <c r="J289" s="5">
        <f>I289+H289+G289+F289</f>
        <v>6.1</v>
      </c>
    </row>
    <row r="290" spans="1:10" ht="18" customHeight="1" x14ac:dyDescent="0.3">
      <c r="A290" s="203"/>
      <c r="B290" s="230"/>
      <c r="C290" s="63" t="s">
        <v>10</v>
      </c>
      <c r="D290" s="82">
        <v>0</v>
      </c>
      <c r="E290" s="82">
        <v>0</v>
      </c>
      <c r="F290" s="101">
        <v>6.1</v>
      </c>
      <c r="G290" s="82">
        <v>0</v>
      </c>
      <c r="H290" s="82">
        <v>0</v>
      </c>
      <c r="I290" s="121">
        <v>0</v>
      </c>
      <c r="J290" s="5">
        <f>I290+H290+G290+F290</f>
        <v>6.1</v>
      </c>
    </row>
    <row r="291" spans="1:10" ht="18" customHeight="1" x14ac:dyDescent="0.3">
      <c r="A291" s="203"/>
      <c r="B291" s="230"/>
      <c r="C291" s="63" t="s">
        <v>11</v>
      </c>
      <c r="D291" s="82">
        <v>0</v>
      </c>
      <c r="E291" s="82">
        <v>0</v>
      </c>
      <c r="F291" s="82">
        <v>0</v>
      </c>
      <c r="G291" s="82">
        <v>0</v>
      </c>
      <c r="H291" s="82">
        <v>0</v>
      </c>
      <c r="I291" s="121">
        <v>0</v>
      </c>
      <c r="J291" s="5"/>
    </row>
    <row r="292" spans="1:10" ht="18" customHeight="1" x14ac:dyDescent="0.3">
      <c r="A292" s="203"/>
      <c r="B292" s="230"/>
      <c r="C292" s="63" t="s">
        <v>12</v>
      </c>
      <c r="D292" s="82">
        <v>0</v>
      </c>
      <c r="E292" s="82">
        <v>0</v>
      </c>
      <c r="F292" s="82">
        <v>0</v>
      </c>
      <c r="G292" s="82">
        <v>0</v>
      </c>
      <c r="H292" s="82">
        <v>0</v>
      </c>
      <c r="I292" s="121">
        <v>0</v>
      </c>
      <c r="J292" s="5"/>
    </row>
    <row r="293" spans="1:10" ht="18" customHeight="1" x14ac:dyDescent="0.3">
      <c r="A293" s="228"/>
      <c r="B293" s="231"/>
      <c r="C293" s="63" t="s">
        <v>13</v>
      </c>
      <c r="D293" s="82">
        <v>0</v>
      </c>
      <c r="E293" s="82">
        <v>0</v>
      </c>
      <c r="F293" s="82">
        <v>0</v>
      </c>
      <c r="G293" s="82">
        <v>0</v>
      </c>
      <c r="H293" s="82">
        <v>0</v>
      </c>
      <c r="I293" s="121">
        <v>0</v>
      </c>
      <c r="J293" s="5"/>
    </row>
    <row r="294" spans="1:10" ht="28.2" customHeight="1" x14ac:dyDescent="0.3">
      <c r="A294" s="199" t="s">
        <v>106</v>
      </c>
      <c r="B294" s="180" t="s">
        <v>21</v>
      </c>
      <c r="C294" s="63" t="s">
        <v>6</v>
      </c>
      <c r="D294" s="100">
        <f t="shared" ref="D294:E294" si="67">D295+D296+D297+D298</f>
        <v>0</v>
      </c>
      <c r="E294" s="100">
        <f t="shared" si="67"/>
        <v>0</v>
      </c>
      <c r="F294" s="98">
        <f>F295+F296</f>
        <v>323.3</v>
      </c>
      <c r="G294" s="100">
        <f t="shared" ref="G294:I294" si="68">G295+G296+G297+G298</f>
        <v>0</v>
      </c>
      <c r="H294" s="100">
        <f t="shared" si="68"/>
        <v>0</v>
      </c>
      <c r="I294" s="144">
        <f t="shared" si="68"/>
        <v>0</v>
      </c>
      <c r="J294" s="5">
        <f>I294+H294+G294+F294</f>
        <v>323.3</v>
      </c>
    </row>
    <row r="295" spans="1:10" ht="28.2" customHeight="1" x14ac:dyDescent="0.3">
      <c r="A295" s="203"/>
      <c r="B295" s="230"/>
      <c r="C295" s="63" t="s">
        <v>10</v>
      </c>
      <c r="D295" s="82">
        <v>0</v>
      </c>
      <c r="E295" s="82">
        <v>0</v>
      </c>
      <c r="F295" s="82">
        <v>323.3</v>
      </c>
      <c r="G295" s="82">
        <v>0</v>
      </c>
      <c r="H295" s="82">
        <v>0</v>
      </c>
      <c r="I295" s="121">
        <v>0</v>
      </c>
      <c r="J295" s="5">
        <f>I295+H295+G295+F295</f>
        <v>323.3</v>
      </c>
    </row>
    <row r="296" spans="1:10" ht="25.2" customHeight="1" x14ac:dyDescent="0.3">
      <c r="A296" s="203"/>
      <c r="B296" s="230"/>
      <c r="C296" s="63" t="s">
        <v>11</v>
      </c>
      <c r="D296" s="82">
        <v>0</v>
      </c>
      <c r="E296" s="82">
        <v>0</v>
      </c>
      <c r="F296" s="82">
        <v>0</v>
      </c>
      <c r="G296" s="82">
        <v>0</v>
      </c>
      <c r="H296" s="82">
        <v>0</v>
      </c>
      <c r="I296" s="121">
        <v>0</v>
      </c>
      <c r="J296" s="5"/>
    </row>
    <row r="297" spans="1:10" ht="28.95" customHeight="1" x14ac:dyDescent="0.3">
      <c r="A297" s="203"/>
      <c r="B297" s="230"/>
      <c r="C297" s="63" t="s">
        <v>12</v>
      </c>
      <c r="D297" s="82">
        <v>0</v>
      </c>
      <c r="E297" s="82">
        <v>0</v>
      </c>
      <c r="F297" s="82">
        <v>0</v>
      </c>
      <c r="G297" s="82">
        <v>0</v>
      </c>
      <c r="H297" s="82">
        <v>0</v>
      </c>
      <c r="I297" s="121">
        <v>0</v>
      </c>
      <c r="J297" s="5"/>
    </row>
    <row r="298" spans="1:10" ht="43.2" customHeight="1" x14ac:dyDescent="0.3">
      <c r="A298" s="228"/>
      <c r="B298" s="231"/>
      <c r="C298" s="63" t="s">
        <v>13</v>
      </c>
      <c r="D298" s="82">
        <v>0</v>
      </c>
      <c r="E298" s="82">
        <v>0</v>
      </c>
      <c r="F298" s="82">
        <v>0</v>
      </c>
      <c r="G298" s="82">
        <v>0</v>
      </c>
      <c r="H298" s="82">
        <v>0</v>
      </c>
      <c r="I298" s="121">
        <v>0</v>
      </c>
      <c r="J298" s="5"/>
    </row>
    <row r="299" spans="1:10" ht="19.95" customHeight="1" x14ac:dyDescent="0.3">
      <c r="A299" s="274" t="s">
        <v>108</v>
      </c>
      <c r="B299" s="180" t="s">
        <v>21</v>
      </c>
      <c r="C299" s="63" t="s">
        <v>6</v>
      </c>
      <c r="D299" s="82">
        <f t="shared" ref="D299:E299" si="69">D300+D301+D302+D303</f>
        <v>0</v>
      </c>
      <c r="E299" s="82">
        <f t="shared" si="69"/>
        <v>0</v>
      </c>
      <c r="F299" s="102">
        <f>F300+F301</f>
        <v>369.8</v>
      </c>
      <c r="G299" s="82">
        <f t="shared" ref="G299:I299" si="70">G300+G301+G302+G303</f>
        <v>0</v>
      </c>
      <c r="H299" s="82">
        <f t="shared" si="70"/>
        <v>0</v>
      </c>
      <c r="I299" s="121">
        <f t="shared" si="70"/>
        <v>0</v>
      </c>
      <c r="J299" s="5"/>
    </row>
    <row r="300" spans="1:10" ht="19.95" customHeight="1" x14ac:dyDescent="0.3">
      <c r="A300" s="277"/>
      <c r="B300" s="230"/>
      <c r="C300" s="63" t="s">
        <v>10</v>
      </c>
      <c r="D300" s="102">
        <v>0</v>
      </c>
      <c r="E300" s="102">
        <v>0</v>
      </c>
      <c r="F300" s="102">
        <v>369.8</v>
      </c>
      <c r="G300" s="102">
        <v>0</v>
      </c>
      <c r="H300" s="102">
        <v>0</v>
      </c>
      <c r="I300" s="149">
        <v>0</v>
      </c>
      <c r="J300" s="5"/>
    </row>
    <row r="301" spans="1:10" ht="19.95" customHeight="1" x14ac:dyDescent="0.3">
      <c r="A301" s="277"/>
      <c r="B301" s="230"/>
      <c r="C301" s="63" t="s">
        <v>11</v>
      </c>
      <c r="D301" s="102">
        <v>0</v>
      </c>
      <c r="E301" s="102">
        <v>0</v>
      </c>
      <c r="F301" s="102">
        <v>0</v>
      </c>
      <c r="G301" s="102">
        <v>0</v>
      </c>
      <c r="H301" s="102">
        <v>0</v>
      </c>
      <c r="I301" s="149">
        <v>0</v>
      </c>
      <c r="J301" s="5"/>
    </row>
    <row r="302" spans="1:10" ht="21" customHeight="1" x14ac:dyDescent="0.3">
      <c r="A302" s="277"/>
      <c r="B302" s="230"/>
      <c r="C302" s="63" t="s">
        <v>12</v>
      </c>
      <c r="D302" s="102">
        <v>0</v>
      </c>
      <c r="E302" s="102">
        <v>0</v>
      </c>
      <c r="F302" s="102">
        <v>0</v>
      </c>
      <c r="G302" s="102">
        <v>0</v>
      </c>
      <c r="H302" s="102">
        <v>0</v>
      </c>
      <c r="I302" s="149">
        <v>0</v>
      </c>
      <c r="J302" s="5"/>
    </row>
    <row r="303" spans="1:10" ht="17.399999999999999" customHeight="1" x14ac:dyDescent="0.3">
      <c r="A303" s="278"/>
      <c r="B303" s="231"/>
      <c r="C303" s="63" t="s">
        <v>13</v>
      </c>
      <c r="D303" s="102">
        <v>0</v>
      </c>
      <c r="E303" s="102">
        <v>0</v>
      </c>
      <c r="F303" s="102">
        <v>0</v>
      </c>
      <c r="G303" s="102">
        <v>0</v>
      </c>
      <c r="H303" s="102">
        <v>0</v>
      </c>
      <c r="I303" s="149">
        <v>0</v>
      </c>
      <c r="J303" s="5"/>
    </row>
    <row r="304" spans="1:10" ht="17.399999999999999" customHeight="1" x14ac:dyDescent="0.3">
      <c r="A304" s="274" t="s">
        <v>109</v>
      </c>
      <c r="B304" s="180" t="s">
        <v>21</v>
      </c>
      <c r="C304" s="63" t="s">
        <v>6</v>
      </c>
      <c r="D304" s="82">
        <f t="shared" ref="D304:E304" si="71">D305+D306+D307+D308</f>
        <v>0</v>
      </c>
      <c r="E304" s="82">
        <f t="shared" si="71"/>
        <v>0</v>
      </c>
      <c r="F304" s="102">
        <f>F305+F306</f>
        <v>202.3</v>
      </c>
      <c r="G304" s="82">
        <f t="shared" ref="G304:I304" si="72">G305+G306+G307+G308</f>
        <v>0</v>
      </c>
      <c r="H304" s="82">
        <f t="shared" si="72"/>
        <v>0</v>
      </c>
      <c r="I304" s="121">
        <f t="shared" si="72"/>
        <v>0</v>
      </c>
      <c r="J304" s="5"/>
    </row>
    <row r="305" spans="1:10" ht="17.399999999999999" customHeight="1" x14ac:dyDescent="0.3">
      <c r="A305" s="277"/>
      <c r="B305" s="230"/>
      <c r="C305" s="63" t="s">
        <v>10</v>
      </c>
      <c r="D305" s="102">
        <v>0</v>
      </c>
      <c r="E305" s="102">
        <v>0</v>
      </c>
      <c r="F305" s="102">
        <v>202.3</v>
      </c>
      <c r="G305" s="102">
        <v>0</v>
      </c>
      <c r="H305" s="102">
        <v>0</v>
      </c>
      <c r="I305" s="149">
        <v>0</v>
      </c>
      <c r="J305" s="5"/>
    </row>
    <row r="306" spans="1:10" ht="17.399999999999999" customHeight="1" x14ac:dyDescent="0.3">
      <c r="A306" s="277"/>
      <c r="B306" s="230"/>
      <c r="C306" s="63" t="s">
        <v>11</v>
      </c>
      <c r="D306" s="102">
        <v>0</v>
      </c>
      <c r="E306" s="102">
        <v>0</v>
      </c>
      <c r="F306" s="102">
        <v>0</v>
      </c>
      <c r="G306" s="102">
        <v>0</v>
      </c>
      <c r="H306" s="102">
        <v>0</v>
      </c>
      <c r="I306" s="149">
        <v>0</v>
      </c>
      <c r="J306" s="5"/>
    </row>
    <row r="307" spans="1:10" ht="17.399999999999999" customHeight="1" x14ac:dyDescent="0.3">
      <c r="A307" s="277"/>
      <c r="B307" s="230"/>
      <c r="C307" s="63" t="s">
        <v>12</v>
      </c>
      <c r="D307" s="102">
        <v>0</v>
      </c>
      <c r="E307" s="102">
        <v>0</v>
      </c>
      <c r="F307" s="102">
        <v>0</v>
      </c>
      <c r="G307" s="102">
        <v>0</v>
      </c>
      <c r="H307" s="102">
        <v>0</v>
      </c>
      <c r="I307" s="149">
        <v>0</v>
      </c>
      <c r="J307" s="5"/>
    </row>
    <row r="308" spans="1:10" ht="17.399999999999999" customHeight="1" x14ac:dyDescent="0.3">
      <c r="A308" s="278"/>
      <c r="B308" s="231"/>
      <c r="C308" s="63" t="s">
        <v>13</v>
      </c>
      <c r="D308" s="102">
        <v>0</v>
      </c>
      <c r="E308" s="102">
        <v>0</v>
      </c>
      <c r="F308" s="102">
        <v>0</v>
      </c>
      <c r="G308" s="102">
        <v>0</v>
      </c>
      <c r="H308" s="102">
        <v>0</v>
      </c>
      <c r="I308" s="149">
        <v>0</v>
      </c>
      <c r="J308" s="5"/>
    </row>
    <row r="309" spans="1:10" ht="17.399999999999999" customHeight="1" x14ac:dyDescent="0.3">
      <c r="A309" s="274" t="s">
        <v>113</v>
      </c>
      <c r="B309" s="180" t="s">
        <v>21</v>
      </c>
      <c r="C309" s="63" t="s">
        <v>6</v>
      </c>
      <c r="D309" s="82">
        <f t="shared" ref="D309:E309" si="73">D310+D311+D312+D313</f>
        <v>0</v>
      </c>
      <c r="E309" s="82">
        <f t="shared" si="73"/>
        <v>0</v>
      </c>
      <c r="F309" s="102">
        <f>F310+F311</f>
        <v>12.4</v>
      </c>
      <c r="G309" s="82">
        <f t="shared" ref="G309:I309" si="74">G310+G311+G312+G313</f>
        <v>0</v>
      </c>
      <c r="H309" s="82">
        <f t="shared" si="74"/>
        <v>0</v>
      </c>
      <c r="I309" s="121">
        <f t="shared" si="74"/>
        <v>0</v>
      </c>
      <c r="J309" s="5">
        <f>I309+H309+G309+F309</f>
        <v>12.4</v>
      </c>
    </row>
    <row r="310" spans="1:10" ht="17.399999999999999" customHeight="1" x14ac:dyDescent="0.3">
      <c r="A310" s="277"/>
      <c r="B310" s="230"/>
      <c r="C310" s="63" t="s">
        <v>10</v>
      </c>
      <c r="D310" s="102">
        <v>0</v>
      </c>
      <c r="E310" s="102">
        <v>0</v>
      </c>
      <c r="F310" s="102">
        <v>12.4</v>
      </c>
      <c r="G310" s="102">
        <v>0</v>
      </c>
      <c r="H310" s="102">
        <v>0</v>
      </c>
      <c r="I310" s="149">
        <v>0</v>
      </c>
      <c r="J310" s="5">
        <f>I310+H310+G310+F310</f>
        <v>12.4</v>
      </c>
    </row>
    <row r="311" spans="1:10" ht="17.399999999999999" customHeight="1" x14ac:dyDescent="0.3">
      <c r="A311" s="277"/>
      <c r="B311" s="230"/>
      <c r="C311" s="63" t="s">
        <v>11</v>
      </c>
      <c r="D311" s="102">
        <v>0</v>
      </c>
      <c r="E311" s="102">
        <v>0</v>
      </c>
      <c r="F311" s="102">
        <v>0</v>
      </c>
      <c r="G311" s="102">
        <v>0</v>
      </c>
      <c r="H311" s="102">
        <v>0</v>
      </c>
      <c r="I311" s="149">
        <v>0</v>
      </c>
      <c r="J311" s="5"/>
    </row>
    <row r="312" spans="1:10" ht="17.399999999999999" customHeight="1" x14ac:dyDescent="0.3">
      <c r="A312" s="277"/>
      <c r="B312" s="230"/>
      <c r="C312" s="63" t="s">
        <v>12</v>
      </c>
      <c r="D312" s="102">
        <v>0</v>
      </c>
      <c r="E312" s="102">
        <v>0</v>
      </c>
      <c r="F312" s="102">
        <v>0</v>
      </c>
      <c r="G312" s="102">
        <v>0</v>
      </c>
      <c r="H312" s="102">
        <v>0</v>
      </c>
      <c r="I312" s="149">
        <v>0</v>
      </c>
      <c r="J312" s="5"/>
    </row>
    <row r="313" spans="1:10" ht="17.399999999999999" customHeight="1" x14ac:dyDescent="0.3">
      <c r="A313" s="278"/>
      <c r="B313" s="231"/>
      <c r="C313" s="63" t="s">
        <v>13</v>
      </c>
      <c r="D313" s="102">
        <v>0</v>
      </c>
      <c r="E313" s="102">
        <v>0</v>
      </c>
      <c r="F313" s="102">
        <v>0</v>
      </c>
      <c r="G313" s="102">
        <v>0</v>
      </c>
      <c r="H313" s="102">
        <v>0</v>
      </c>
      <c r="I313" s="149">
        <v>0</v>
      </c>
      <c r="J313" s="5"/>
    </row>
    <row r="314" spans="1:10" ht="17.399999999999999" customHeight="1" x14ac:dyDescent="0.3">
      <c r="A314" s="274" t="s">
        <v>112</v>
      </c>
      <c r="B314" s="180" t="s">
        <v>21</v>
      </c>
      <c r="C314" s="63" t="s">
        <v>6</v>
      </c>
      <c r="D314" s="82">
        <f t="shared" ref="D314:E314" si="75">D315+D316+D317+D318</f>
        <v>0</v>
      </c>
      <c r="E314" s="82">
        <f t="shared" si="75"/>
        <v>0</v>
      </c>
      <c r="F314" s="102">
        <f>F315+F316</f>
        <v>12.4</v>
      </c>
      <c r="G314" s="82">
        <f t="shared" ref="G314:I314" si="76">G315+G316+G317+G318</f>
        <v>0</v>
      </c>
      <c r="H314" s="82">
        <f t="shared" si="76"/>
        <v>0</v>
      </c>
      <c r="I314" s="121">
        <f t="shared" si="76"/>
        <v>0</v>
      </c>
      <c r="J314" s="5">
        <f>I314+H314+G314+F314</f>
        <v>12.4</v>
      </c>
    </row>
    <row r="315" spans="1:10" ht="17.399999999999999" customHeight="1" x14ac:dyDescent="0.3">
      <c r="A315" s="277"/>
      <c r="B315" s="230"/>
      <c r="C315" s="63" t="s">
        <v>10</v>
      </c>
      <c r="D315" s="102">
        <v>0</v>
      </c>
      <c r="E315" s="102">
        <v>0</v>
      </c>
      <c r="F315" s="102">
        <v>12.4</v>
      </c>
      <c r="G315" s="102">
        <v>0</v>
      </c>
      <c r="H315" s="102">
        <v>0</v>
      </c>
      <c r="I315" s="149">
        <v>0</v>
      </c>
      <c r="J315" s="5">
        <f>I315+H315+G315+F315</f>
        <v>12.4</v>
      </c>
    </row>
    <row r="316" spans="1:10" ht="17.399999999999999" customHeight="1" x14ac:dyDescent="0.3">
      <c r="A316" s="277"/>
      <c r="B316" s="230"/>
      <c r="C316" s="63" t="s">
        <v>11</v>
      </c>
      <c r="D316" s="102">
        <v>0</v>
      </c>
      <c r="E316" s="102">
        <v>0</v>
      </c>
      <c r="F316" s="102">
        <v>0</v>
      </c>
      <c r="G316" s="102">
        <v>0</v>
      </c>
      <c r="H316" s="102">
        <v>0</v>
      </c>
      <c r="I316" s="149">
        <v>0</v>
      </c>
      <c r="J316" s="5"/>
    </row>
    <row r="317" spans="1:10" ht="17.399999999999999" customHeight="1" x14ac:dyDescent="0.3">
      <c r="A317" s="277"/>
      <c r="B317" s="230"/>
      <c r="C317" s="63" t="s">
        <v>12</v>
      </c>
      <c r="D317" s="102">
        <v>0</v>
      </c>
      <c r="E317" s="102">
        <v>0</v>
      </c>
      <c r="F317" s="102">
        <v>0</v>
      </c>
      <c r="G317" s="102">
        <v>0</v>
      </c>
      <c r="H317" s="102">
        <v>0</v>
      </c>
      <c r="I317" s="149">
        <v>0</v>
      </c>
      <c r="J317" s="5"/>
    </row>
    <row r="318" spans="1:10" ht="17.399999999999999" customHeight="1" x14ac:dyDescent="0.3">
      <c r="A318" s="278"/>
      <c r="B318" s="231"/>
      <c r="C318" s="63" t="s">
        <v>13</v>
      </c>
      <c r="D318" s="102">
        <v>0</v>
      </c>
      <c r="E318" s="102">
        <v>0</v>
      </c>
      <c r="F318" s="102">
        <v>0</v>
      </c>
      <c r="G318" s="102">
        <v>0</v>
      </c>
      <c r="H318" s="102">
        <v>0</v>
      </c>
      <c r="I318" s="149">
        <v>0</v>
      </c>
      <c r="J318" s="5"/>
    </row>
    <row r="319" spans="1:10" ht="17.399999999999999" customHeight="1" x14ac:dyDescent="0.3">
      <c r="A319" s="274" t="s">
        <v>110</v>
      </c>
      <c r="B319" s="180" t="s">
        <v>21</v>
      </c>
      <c r="C319" s="63" t="s">
        <v>6</v>
      </c>
      <c r="D319" s="82">
        <f t="shared" ref="D319:E319" si="77">D320+D321+D322+D323</f>
        <v>0</v>
      </c>
      <c r="E319" s="82">
        <f t="shared" si="77"/>
        <v>0</v>
      </c>
      <c r="F319" s="102">
        <f>F320+F321</f>
        <v>20</v>
      </c>
      <c r="G319" s="82">
        <f t="shared" ref="G319:I319" si="78">G320+G321+G322+G323</f>
        <v>0</v>
      </c>
      <c r="H319" s="82">
        <f t="shared" si="78"/>
        <v>0</v>
      </c>
      <c r="I319" s="121">
        <f t="shared" si="78"/>
        <v>0</v>
      </c>
      <c r="J319" s="5"/>
    </row>
    <row r="320" spans="1:10" ht="17.399999999999999" customHeight="1" x14ac:dyDescent="0.3">
      <c r="A320" s="277"/>
      <c r="B320" s="230"/>
      <c r="C320" s="63" t="s">
        <v>10</v>
      </c>
      <c r="D320" s="102">
        <v>0</v>
      </c>
      <c r="E320" s="102">
        <v>0</v>
      </c>
      <c r="F320" s="102">
        <v>20</v>
      </c>
      <c r="G320" s="102">
        <v>0</v>
      </c>
      <c r="H320" s="102">
        <v>0</v>
      </c>
      <c r="I320" s="149">
        <v>0</v>
      </c>
      <c r="J320" s="5"/>
    </row>
    <row r="321" spans="1:10" ht="17.399999999999999" customHeight="1" x14ac:dyDescent="0.3">
      <c r="A321" s="277"/>
      <c r="B321" s="230"/>
      <c r="C321" s="63" t="s">
        <v>11</v>
      </c>
      <c r="D321" s="102">
        <v>0</v>
      </c>
      <c r="E321" s="102">
        <v>0</v>
      </c>
      <c r="F321" s="102">
        <v>0</v>
      </c>
      <c r="G321" s="102">
        <v>0</v>
      </c>
      <c r="H321" s="102">
        <v>0</v>
      </c>
      <c r="I321" s="149">
        <v>0</v>
      </c>
      <c r="J321" s="5"/>
    </row>
    <row r="322" spans="1:10" ht="17.399999999999999" customHeight="1" x14ac:dyDescent="0.3">
      <c r="A322" s="277"/>
      <c r="B322" s="230"/>
      <c r="C322" s="63" t="s">
        <v>12</v>
      </c>
      <c r="D322" s="102">
        <v>0</v>
      </c>
      <c r="E322" s="102">
        <v>0</v>
      </c>
      <c r="F322" s="102">
        <v>0</v>
      </c>
      <c r="G322" s="102">
        <v>0</v>
      </c>
      <c r="H322" s="102">
        <v>0</v>
      </c>
      <c r="I322" s="149">
        <v>0</v>
      </c>
      <c r="J322" s="5"/>
    </row>
    <row r="323" spans="1:10" ht="17.399999999999999" customHeight="1" x14ac:dyDescent="0.3">
      <c r="A323" s="278"/>
      <c r="B323" s="231"/>
      <c r="C323" s="63" t="s">
        <v>13</v>
      </c>
      <c r="D323" s="102">
        <v>0</v>
      </c>
      <c r="E323" s="102">
        <v>0</v>
      </c>
      <c r="F323" s="102">
        <v>0</v>
      </c>
      <c r="G323" s="102">
        <v>0</v>
      </c>
      <c r="H323" s="102">
        <v>0</v>
      </c>
      <c r="I323" s="149">
        <v>0</v>
      </c>
      <c r="J323" s="5"/>
    </row>
    <row r="324" spans="1:10" ht="38.4" customHeight="1" x14ac:dyDescent="0.3">
      <c r="A324" s="274" t="s">
        <v>125</v>
      </c>
      <c r="B324" s="180" t="s">
        <v>21</v>
      </c>
      <c r="C324" s="63" t="s">
        <v>6</v>
      </c>
      <c r="D324" s="100">
        <f t="shared" ref="D324:E324" si="79">D325+D326+D327+D328</f>
        <v>0</v>
      </c>
      <c r="E324" s="100">
        <f t="shared" si="79"/>
        <v>0</v>
      </c>
      <c r="F324" s="100">
        <f t="shared" ref="F324" si="80">F325+F326+F327+F328</f>
        <v>0</v>
      </c>
      <c r="G324" s="100">
        <f>G325+G327</f>
        <v>150</v>
      </c>
      <c r="H324" s="82">
        <f t="shared" ref="H324:I324" si="81">H325+H326+H327+H328</f>
        <v>0</v>
      </c>
      <c r="I324" s="121">
        <f t="shared" si="81"/>
        <v>0</v>
      </c>
      <c r="J324" s="5">
        <f>I324+H324+G324</f>
        <v>150</v>
      </c>
    </row>
    <row r="325" spans="1:10" ht="31.95" customHeight="1" x14ac:dyDescent="0.3">
      <c r="A325" s="275"/>
      <c r="B325" s="230"/>
      <c r="C325" s="63" t="s">
        <v>10</v>
      </c>
      <c r="D325" s="82">
        <v>0</v>
      </c>
      <c r="E325" s="82">
        <v>0</v>
      </c>
      <c r="F325" s="82">
        <v>0</v>
      </c>
      <c r="G325" s="82">
        <v>150</v>
      </c>
      <c r="H325" s="102">
        <v>0</v>
      </c>
      <c r="I325" s="149">
        <v>0</v>
      </c>
      <c r="J325" s="5">
        <f>I325+H325+G325</f>
        <v>150</v>
      </c>
    </row>
    <row r="326" spans="1:10" ht="32.4" customHeight="1" x14ac:dyDescent="0.3">
      <c r="A326" s="275"/>
      <c r="B326" s="230"/>
      <c r="C326" s="63" t="s">
        <v>11</v>
      </c>
      <c r="D326" s="82">
        <v>0</v>
      </c>
      <c r="E326" s="82">
        <v>0</v>
      </c>
      <c r="F326" s="82">
        <v>0</v>
      </c>
      <c r="G326" s="82">
        <v>0</v>
      </c>
      <c r="H326" s="102">
        <v>0</v>
      </c>
      <c r="I326" s="149">
        <v>0</v>
      </c>
      <c r="J326" s="5"/>
    </row>
    <row r="327" spans="1:10" ht="33" customHeight="1" x14ac:dyDescent="0.3">
      <c r="A327" s="275"/>
      <c r="B327" s="230"/>
      <c r="C327" s="63" t="s">
        <v>12</v>
      </c>
      <c r="D327" s="82">
        <v>0</v>
      </c>
      <c r="E327" s="82">
        <v>0</v>
      </c>
      <c r="F327" s="82">
        <v>0</v>
      </c>
      <c r="G327" s="82">
        <v>0</v>
      </c>
      <c r="H327" s="102">
        <v>0</v>
      </c>
      <c r="I327" s="149">
        <v>0</v>
      </c>
      <c r="J327" s="5"/>
    </row>
    <row r="328" spans="1:10" ht="34.200000000000003" customHeight="1" x14ac:dyDescent="0.3">
      <c r="A328" s="276"/>
      <c r="B328" s="231"/>
      <c r="C328" s="63" t="s">
        <v>13</v>
      </c>
      <c r="D328" s="82">
        <v>0</v>
      </c>
      <c r="E328" s="82">
        <v>0</v>
      </c>
      <c r="F328" s="82">
        <v>0</v>
      </c>
      <c r="G328" s="82">
        <v>0</v>
      </c>
      <c r="H328" s="102">
        <v>0</v>
      </c>
      <c r="I328" s="149">
        <v>0</v>
      </c>
      <c r="J328" s="5"/>
    </row>
    <row r="329" spans="1:10" ht="37.200000000000003" customHeight="1" x14ac:dyDescent="0.3">
      <c r="A329" s="199" t="s">
        <v>133</v>
      </c>
      <c r="B329" s="180" t="s">
        <v>21</v>
      </c>
      <c r="C329" s="63" t="s">
        <v>6</v>
      </c>
      <c r="D329" s="82">
        <f t="shared" ref="D329:E329" si="82">D330+D331+D332+D333</f>
        <v>0</v>
      </c>
      <c r="E329" s="82">
        <f t="shared" si="82"/>
        <v>0</v>
      </c>
      <c r="F329" s="102">
        <f>F330+F331</f>
        <v>0</v>
      </c>
      <c r="G329" s="82">
        <f>G330</f>
        <v>598</v>
      </c>
      <c r="H329" s="82">
        <f t="shared" ref="H329:I329" si="83">H330+H331+H332+H333</f>
        <v>0</v>
      </c>
      <c r="I329" s="121">
        <f t="shared" si="83"/>
        <v>0</v>
      </c>
      <c r="J329" s="5">
        <f>I329+H329+G329</f>
        <v>598</v>
      </c>
    </row>
    <row r="330" spans="1:10" ht="34.950000000000003" customHeight="1" x14ac:dyDescent="0.3">
      <c r="A330" s="200"/>
      <c r="B330" s="230"/>
      <c r="C330" s="63" t="s">
        <v>10</v>
      </c>
      <c r="D330" s="102">
        <v>0</v>
      </c>
      <c r="E330" s="102">
        <v>0</v>
      </c>
      <c r="F330" s="102">
        <v>0</v>
      </c>
      <c r="G330" s="102">
        <v>598</v>
      </c>
      <c r="H330" s="102">
        <v>0</v>
      </c>
      <c r="I330" s="149">
        <v>0</v>
      </c>
      <c r="J330" s="5">
        <f>I330+H330+G330</f>
        <v>598</v>
      </c>
    </row>
    <row r="331" spans="1:10" ht="34.200000000000003" customHeight="1" x14ac:dyDescent="0.3">
      <c r="A331" s="200"/>
      <c r="B331" s="230"/>
      <c r="C331" s="63" t="s">
        <v>11</v>
      </c>
      <c r="D331" s="102">
        <v>0</v>
      </c>
      <c r="E331" s="102">
        <v>0</v>
      </c>
      <c r="F331" s="102">
        <v>0</v>
      </c>
      <c r="G331" s="102">
        <v>0</v>
      </c>
      <c r="H331" s="102">
        <v>0</v>
      </c>
      <c r="I331" s="149">
        <v>0</v>
      </c>
      <c r="J331" s="5"/>
    </row>
    <row r="332" spans="1:10" ht="34.200000000000003" customHeight="1" x14ac:dyDescent="0.3">
      <c r="A332" s="200"/>
      <c r="B332" s="230"/>
      <c r="C332" s="63" t="s">
        <v>12</v>
      </c>
      <c r="D332" s="102">
        <v>0</v>
      </c>
      <c r="E332" s="102">
        <v>0</v>
      </c>
      <c r="F332" s="102">
        <v>0</v>
      </c>
      <c r="G332" s="102">
        <v>0</v>
      </c>
      <c r="H332" s="102">
        <v>0</v>
      </c>
      <c r="I332" s="149">
        <v>0</v>
      </c>
      <c r="J332" s="5"/>
    </row>
    <row r="333" spans="1:10" ht="94.2" customHeight="1" x14ac:dyDescent="0.3">
      <c r="A333" s="201"/>
      <c r="B333" s="231"/>
      <c r="C333" s="63" t="s">
        <v>13</v>
      </c>
      <c r="D333" s="104">
        <v>0</v>
      </c>
      <c r="E333" s="104">
        <v>0</v>
      </c>
      <c r="F333" s="104">
        <v>0</v>
      </c>
      <c r="G333" s="104">
        <v>0</v>
      </c>
      <c r="H333" s="104">
        <v>0</v>
      </c>
      <c r="I333" s="145">
        <v>0</v>
      </c>
      <c r="J333" s="5"/>
    </row>
    <row r="334" spans="1:10" ht="18" customHeight="1" x14ac:dyDescent="0.3">
      <c r="A334" s="199" t="s">
        <v>101</v>
      </c>
      <c r="B334" s="180" t="s">
        <v>20</v>
      </c>
      <c r="C334" s="63" t="s">
        <v>6</v>
      </c>
      <c r="D334" s="100">
        <f t="shared" ref="D334:I334" si="84">D335+D336+D337+D338</f>
        <v>0</v>
      </c>
      <c r="E334" s="100">
        <f t="shared" si="84"/>
        <v>0</v>
      </c>
      <c r="F334" s="100">
        <f t="shared" si="84"/>
        <v>1500.7</v>
      </c>
      <c r="G334" s="100">
        <f t="shared" si="84"/>
        <v>0</v>
      </c>
      <c r="H334" s="100">
        <f t="shared" si="84"/>
        <v>0</v>
      </c>
      <c r="I334" s="144">
        <f t="shared" si="84"/>
        <v>0</v>
      </c>
      <c r="J334" s="5">
        <f>I334+H334+G334+F334</f>
        <v>1500.7</v>
      </c>
    </row>
    <row r="335" spans="1:10" ht="18" customHeight="1" x14ac:dyDescent="0.3">
      <c r="A335" s="203"/>
      <c r="B335" s="230"/>
      <c r="C335" s="63" t="s">
        <v>10</v>
      </c>
      <c r="D335" s="82">
        <v>0</v>
      </c>
      <c r="E335" s="82">
        <v>0</v>
      </c>
      <c r="F335" s="82">
        <v>1500.7</v>
      </c>
      <c r="G335" s="82">
        <v>0</v>
      </c>
      <c r="H335" s="82">
        <v>0</v>
      </c>
      <c r="I335" s="121">
        <v>0</v>
      </c>
      <c r="J335" s="5">
        <f>I335+H335+G335+F335+E335</f>
        <v>1500.7</v>
      </c>
    </row>
    <row r="336" spans="1:10" ht="18" customHeight="1" x14ac:dyDescent="0.3">
      <c r="A336" s="203"/>
      <c r="B336" s="230"/>
      <c r="C336" s="63" t="s">
        <v>11</v>
      </c>
      <c r="D336" s="82">
        <v>0</v>
      </c>
      <c r="E336" s="82">
        <v>0</v>
      </c>
      <c r="F336" s="82">
        <v>0</v>
      </c>
      <c r="G336" s="82">
        <v>0</v>
      </c>
      <c r="H336" s="82">
        <v>0</v>
      </c>
      <c r="I336" s="121">
        <v>0</v>
      </c>
      <c r="J336" s="5">
        <f>I336+H336+G336+F336</f>
        <v>0</v>
      </c>
    </row>
    <row r="337" spans="1:10" ht="18" customHeight="1" x14ac:dyDescent="0.3">
      <c r="A337" s="203"/>
      <c r="B337" s="230"/>
      <c r="C337" s="63" t="s">
        <v>12</v>
      </c>
      <c r="D337" s="82">
        <v>0</v>
      </c>
      <c r="E337" s="82">
        <v>0</v>
      </c>
      <c r="F337" s="82">
        <v>0</v>
      </c>
      <c r="G337" s="82">
        <v>0</v>
      </c>
      <c r="H337" s="82">
        <v>0</v>
      </c>
      <c r="I337" s="121">
        <v>0</v>
      </c>
      <c r="J337" s="5"/>
    </row>
    <row r="338" spans="1:10" ht="18" customHeight="1" x14ac:dyDescent="0.3">
      <c r="A338" s="228"/>
      <c r="B338" s="230"/>
      <c r="C338" s="63" t="s">
        <v>13</v>
      </c>
      <c r="D338" s="82">
        <v>0</v>
      </c>
      <c r="E338" s="82">
        <v>0</v>
      </c>
      <c r="F338" s="82">
        <v>0</v>
      </c>
      <c r="G338" s="82">
        <v>0</v>
      </c>
      <c r="H338" s="82">
        <v>0</v>
      </c>
      <c r="I338" s="121">
        <v>0</v>
      </c>
      <c r="J338" s="5">
        <f>I338+H338+G338+F338</f>
        <v>0</v>
      </c>
    </row>
    <row r="339" spans="1:10" ht="18" hidden="1" customHeight="1" x14ac:dyDescent="0.3">
      <c r="A339" s="282" t="s">
        <v>105</v>
      </c>
      <c r="B339" s="230"/>
      <c r="C339" s="63" t="s">
        <v>6</v>
      </c>
      <c r="D339" s="100">
        <f t="shared" ref="D339:F339" si="85">D340+D341+D342+D343</f>
        <v>0</v>
      </c>
      <c r="E339" s="100">
        <f t="shared" si="85"/>
        <v>0</v>
      </c>
      <c r="F339" s="100">
        <f t="shared" si="85"/>
        <v>0</v>
      </c>
      <c r="G339" s="98">
        <f>G340+G341+G343</f>
        <v>0</v>
      </c>
      <c r="H339" s="100">
        <f t="shared" ref="H339:I339" si="86">H340+H341+H342+H343</f>
        <v>0</v>
      </c>
      <c r="I339" s="144">
        <f t="shared" si="86"/>
        <v>0</v>
      </c>
      <c r="J339" s="5">
        <f t="shared" ref="J339:J345" si="87">I339+H339+G339</f>
        <v>0</v>
      </c>
    </row>
    <row r="340" spans="1:10" ht="18" hidden="1" customHeight="1" x14ac:dyDescent="0.3">
      <c r="A340" s="226"/>
      <c r="B340" s="230"/>
      <c r="C340" s="63" t="s">
        <v>10</v>
      </c>
      <c r="D340" s="82">
        <v>0</v>
      </c>
      <c r="E340" s="82">
        <v>0</v>
      </c>
      <c r="F340" s="82">
        <v>0</v>
      </c>
      <c r="G340" s="98">
        <v>0</v>
      </c>
      <c r="H340" s="82">
        <v>0</v>
      </c>
      <c r="I340" s="121">
        <v>0</v>
      </c>
      <c r="J340" s="5">
        <f t="shared" si="87"/>
        <v>0</v>
      </c>
    </row>
    <row r="341" spans="1:10" ht="18" hidden="1" customHeight="1" x14ac:dyDescent="0.3">
      <c r="A341" s="226"/>
      <c r="B341" s="230"/>
      <c r="C341" s="63" t="s">
        <v>11</v>
      </c>
      <c r="D341" s="82">
        <v>0</v>
      </c>
      <c r="E341" s="82">
        <v>0</v>
      </c>
      <c r="F341" s="82">
        <v>0</v>
      </c>
      <c r="G341" s="82">
        <v>0</v>
      </c>
      <c r="H341" s="82">
        <v>0</v>
      </c>
      <c r="I341" s="121">
        <v>0</v>
      </c>
      <c r="J341" s="5">
        <f t="shared" si="87"/>
        <v>0</v>
      </c>
    </row>
    <row r="342" spans="1:10" ht="18" hidden="1" customHeight="1" x14ac:dyDescent="0.3">
      <c r="A342" s="226"/>
      <c r="B342" s="230"/>
      <c r="C342" s="63" t="s">
        <v>12</v>
      </c>
      <c r="D342" s="82">
        <v>0</v>
      </c>
      <c r="E342" s="82">
        <v>0</v>
      </c>
      <c r="F342" s="82">
        <v>0</v>
      </c>
      <c r="G342" s="82">
        <v>0</v>
      </c>
      <c r="H342" s="82">
        <v>0</v>
      </c>
      <c r="I342" s="121">
        <v>0</v>
      </c>
      <c r="J342" s="5">
        <f t="shared" si="87"/>
        <v>0</v>
      </c>
    </row>
    <row r="343" spans="1:10" ht="18" hidden="1" customHeight="1" x14ac:dyDescent="0.3">
      <c r="A343" s="227"/>
      <c r="B343" s="230"/>
      <c r="C343" s="63" t="s">
        <v>13</v>
      </c>
      <c r="D343" s="82">
        <v>0</v>
      </c>
      <c r="E343" s="82">
        <v>0</v>
      </c>
      <c r="F343" s="82">
        <v>0</v>
      </c>
      <c r="G343" s="82">
        <v>0</v>
      </c>
      <c r="H343" s="82">
        <v>0</v>
      </c>
      <c r="I343" s="121">
        <v>0</v>
      </c>
      <c r="J343" s="5">
        <f t="shared" si="87"/>
        <v>0</v>
      </c>
    </row>
    <row r="344" spans="1:10" ht="18" customHeight="1" x14ac:dyDescent="0.3">
      <c r="A344" s="274" t="s">
        <v>134</v>
      </c>
      <c r="B344" s="230"/>
      <c r="C344" s="63" t="s">
        <v>6</v>
      </c>
      <c r="D344" s="82">
        <f t="shared" ref="D344:I344" si="88">D345+D346+D347+D348</f>
        <v>0</v>
      </c>
      <c r="E344" s="82">
        <f t="shared" si="88"/>
        <v>0</v>
      </c>
      <c r="F344" s="82">
        <f t="shared" si="88"/>
        <v>0</v>
      </c>
      <c r="G344" s="82">
        <f t="shared" si="88"/>
        <v>1476.1</v>
      </c>
      <c r="H344" s="82">
        <f t="shared" si="88"/>
        <v>0</v>
      </c>
      <c r="I344" s="121">
        <f t="shared" si="88"/>
        <v>0</v>
      </c>
      <c r="J344" s="5">
        <f t="shared" si="87"/>
        <v>1476.1</v>
      </c>
    </row>
    <row r="345" spans="1:10" ht="18" customHeight="1" x14ac:dyDescent="0.3">
      <c r="A345" s="275"/>
      <c r="B345" s="230"/>
      <c r="C345" s="63" t="s">
        <v>10</v>
      </c>
      <c r="D345" s="102">
        <v>0</v>
      </c>
      <c r="E345" s="102">
        <v>0</v>
      </c>
      <c r="F345" s="102">
        <v>0</v>
      </c>
      <c r="G345" s="102">
        <v>1476.1</v>
      </c>
      <c r="H345" s="102">
        <v>0</v>
      </c>
      <c r="I345" s="149">
        <v>0</v>
      </c>
      <c r="J345" s="5">
        <f t="shared" si="87"/>
        <v>1476.1</v>
      </c>
    </row>
    <row r="346" spans="1:10" ht="18" customHeight="1" x14ac:dyDescent="0.3">
      <c r="A346" s="275"/>
      <c r="B346" s="230"/>
      <c r="C346" s="63" t="s">
        <v>11</v>
      </c>
      <c r="D346" s="102">
        <v>0</v>
      </c>
      <c r="E346" s="102">
        <v>0</v>
      </c>
      <c r="F346" s="102">
        <v>0</v>
      </c>
      <c r="G346" s="102">
        <v>0</v>
      </c>
      <c r="H346" s="102">
        <v>0</v>
      </c>
      <c r="I346" s="149">
        <v>0</v>
      </c>
      <c r="J346" s="5"/>
    </row>
    <row r="347" spans="1:10" ht="18" customHeight="1" x14ac:dyDescent="0.3">
      <c r="A347" s="275"/>
      <c r="B347" s="230"/>
      <c r="C347" s="63" t="s">
        <v>12</v>
      </c>
      <c r="D347" s="102">
        <v>0</v>
      </c>
      <c r="E347" s="102">
        <v>0</v>
      </c>
      <c r="F347" s="102">
        <v>0</v>
      </c>
      <c r="G347" s="102">
        <v>0</v>
      </c>
      <c r="H347" s="102">
        <v>0</v>
      </c>
      <c r="I347" s="149">
        <v>0</v>
      </c>
      <c r="J347" s="5"/>
    </row>
    <row r="348" spans="1:10" ht="109.2" customHeight="1" x14ac:dyDescent="0.3">
      <c r="A348" s="276"/>
      <c r="B348" s="230"/>
      <c r="C348" s="63" t="s">
        <v>13</v>
      </c>
      <c r="D348" s="104">
        <v>0</v>
      </c>
      <c r="E348" s="104">
        <v>0</v>
      </c>
      <c r="F348" s="104">
        <v>0</v>
      </c>
      <c r="G348" s="104">
        <v>0</v>
      </c>
      <c r="H348" s="104">
        <v>0</v>
      </c>
      <c r="I348" s="145">
        <v>0</v>
      </c>
      <c r="J348" s="5"/>
    </row>
    <row r="349" spans="1:10" ht="31.2" customHeight="1" x14ac:dyDescent="0.3">
      <c r="A349" s="274" t="s">
        <v>135</v>
      </c>
      <c r="B349" s="230"/>
      <c r="C349" s="63" t="s">
        <v>6</v>
      </c>
      <c r="D349" s="82">
        <f t="shared" ref="D349:E349" si="89">D350+D351+D352+D353</f>
        <v>0</v>
      </c>
      <c r="E349" s="82">
        <f t="shared" si="89"/>
        <v>0</v>
      </c>
      <c r="F349" s="102">
        <f>F350+F351</f>
        <v>0</v>
      </c>
      <c r="G349" s="163">
        <f t="shared" ref="G349:I349" si="90">G350+G351+G352+G353</f>
        <v>1778.6</v>
      </c>
      <c r="H349" s="82">
        <f t="shared" si="90"/>
        <v>0</v>
      </c>
      <c r="I349" s="121">
        <f t="shared" si="90"/>
        <v>0</v>
      </c>
      <c r="J349" s="5">
        <f>I349+H349+G349</f>
        <v>1778.6</v>
      </c>
    </row>
    <row r="350" spans="1:10" ht="34.200000000000003" customHeight="1" x14ac:dyDescent="0.3">
      <c r="A350" s="277"/>
      <c r="B350" s="230"/>
      <c r="C350" s="63" t="s">
        <v>10</v>
      </c>
      <c r="D350" s="102">
        <v>0</v>
      </c>
      <c r="E350" s="102">
        <v>0</v>
      </c>
      <c r="F350" s="102">
        <v>0</v>
      </c>
      <c r="G350" s="172">
        <v>1778.6</v>
      </c>
      <c r="H350" s="102">
        <v>0</v>
      </c>
      <c r="I350" s="149">
        <v>0</v>
      </c>
      <c r="J350" s="5">
        <f>I350+H350+G350</f>
        <v>1778.6</v>
      </c>
    </row>
    <row r="351" spans="1:10" ht="33" customHeight="1" x14ac:dyDescent="0.3">
      <c r="A351" s="277"/>
      <c r="B351" s="230"/>
      <c r="C351" s="63" t="s">
        <v>11</v>
      </c>
      <c r="D351" s="102">
        <v>0</v>
      </c>
      <c r="E351" s="102">
        <v>0</v>
      </c>
      <c r="F351" s="102">
        <v>0</v>
      </c>
      <c r="G351" s="102">
        <v>0</v>
      </c>
      <c r="H351" s="102">
        <v>0</v>
      </c>
      <c r="I351" s="149">
        <v>0</v>
      </c>
      <c r="J351" s="5"/>
    </row>
    <row r="352" spans="1:10" ht="28.2" customHeight="1" x14ac:dyDescent="0.3">
      <c r="A352" s="277"/>
      <c r="B352" s="230"/>
      <c r="C352" s="63" t="s">
        <v>12</v>
      </c>
      <c r="D352" s="102">
        <v>0</v>
      </c>
      <c r="E352" s="102">
        <v>0</v>
      </c>
      <c r="F352" s="102">
        <v>0</v>
      </c>
      <c r="G352" s="102">
        <v>0</v>
      </c>
      <c r="H352" s="102">
        <v>0</v>
      </c>
      <c r="I352" s="149">
        <v>0</v>
      </c>
      <c r="J352" s="5"/>
    </row>
    <row r="353" spans="1:10" ht="28.2" customHeight="1" x14ac:dyDescent="0.3">
      <c r="A353" s="278"/>
      <c r="B353" s="230"/>
      <c r="C353" s="63" t="s">
        <v>13</v>
      </c>
      <c r="D353" s="104">
        <v>0</v>
      </c>
      <c r="E353" s="104">
        <v>0</v>
      </c>
      <c r="F353" s="104">
        <v>0</v>
      </c>
      <c r="G353" s="104">
        <v>0</v>
      </c>
      <c r="H353" s="104">
        <v>0</v>
      </c>
      <c r="I353" s="145">
        <v>0</v>
      </c>
      <c r="J353" s="5">
        <f>I353+H353+G353</f>
        <v>0</v>
      </c>
    </row>
    <row r="354" spans="1:10" ht="18" customHeight="1" x14ac:dyDescent="0.3">
      <c r="A354" s="188" t="s">
        <v>37</v>
      </c>
      <c r="B354" s="230"/>
      <c r="C354" s="63" t="s">
        <v>6</v>
      </c>
      <c r="D354" s="98">
        <f>D355+D356+D357+D358</f>
        <v>41</v>
      </c>
      <c r="E354" s="98">
        <f t="shared" ref="E354:I354" si="91">E355+E356+E357+E358</f>
        <v>40</v>
      </c>
      <c r="F354" s="98">
        <f t="shared" si="91"/>
        <v>40</v>
      </c>
      <c r="G354" s="164">
        <f t="shared" si="91"/>
        <v>0</v>
      </c>
      <c r="H354" s="98">
        <f t="shared" si="91"/>
        <v>40</v>
      </c>
      <c r="I354" s="141">
        <f t="shared" si="91"/>
        <v>40</v>
      </c>
      <c r="J354" s="5">
        <f>D354+E354+F354+G354+H354+I354</f>
        <v>201</v>
      </c>
    </row>
    <row r="355" spans="1:10" ht="18" customHeight="1" x14ac:dyDescent="0.3">
      <c r="A355" s="188"/>
      <c r="B355" s="230"/>
      <c r="C355" s="63" t="s">
        <v>10</v>
      </c>
      <c r="D355" s="82">
        <v>41</v>
      </c>
      <c r="E355" s="82">
        <v>40</v>
      </c>
      <c r="F355" s="82">
        <v>40</v>
      </c>
      <c r="G355" s="163">
        <v>0</v>
      </c>
      <c r="H355" s="82">
        <v>40</v>
      </c>
      <c r="I355" s="121">
        <v>40</v>
      </c>
      <c r="J355" s="5">
        <f>D355+E355+F355+G355+H355+I355</f>
        <v>201</v>
      </c>
    </row>
    <row r="356" spans="1:10" ht="18" customHeight="1" x14ac:dyDescent="0.3">
      <c r="A356" s="188"/>
      <c r="B356" s="230"/>
      <c r="C356" s="63" t="s">
        <v>11</v>
      </c>
      <c r="D356" s="82">
        <v>0</v>
      </c>
      <c r="E356" s="82">
        <v>0</v>
      </c>
      <c r="F356" s="82">
        <v>0</v>
      </c>
      <c r="G356" s="82">
        <v>0</v>
      </c>
      <c r="H356" s="82">
        <v>0</v>
      </c>
      <c r="I356" s="121">
        <v>0</v>
      </c>
      <c r="J356" s="5">
        <f t="shared" ref="J356:J358" si="92">D356+E356+F356+G356+H356+I356</f>
        <v>0</v>
      </c>
    </row>
    <row r="357" spans="1:10" ht="18" customHeight="1" x14ac:dyDescent="0.3">
      <c r="A357" s="188"/>
      <c r="B357" s="230"/>
      <c r="C357" s="63" t="s">
        <v>12</v>
      </c>
      <c r="D357" s="82">
        <v>0</v>
      </c>
      <c r="E357" s="82">
        <v>0</v>
      </c>
      <c r="F357" s="82">
        <v>0</v>
      </c>
      <c r="G357" s="82">
        <v>0</v>
      </c>
      <c r="H357" s="82">
        <v>0</v>
      </c>
      <c r="I357" s="121">
        <v>0</v>
      </c>
      <c r="J357" s="5">
        <f t="shared" si="92"/>
        <v>0</v>
      </c>
    </row>
    <row r="358" spans="1:10" ht="18" customHeight="1" x14ac:dyDescent="0.3">
      <c r="A358" s="188"/>
      <c r="B358" s="231"/>
      <c r="C358" s="63" t="s">
        <v>13</v>
      </c>
      <c r="D358" s="82">
        <v>0</v>
      </c>
      <c r="E358" s="82">
        <v>0</v>
      </c>
      <c r="F358" s="82">
        <v>0</v>
      </c>
      <c r="G358" s="82">
        <v>0</v>
      </c>
      <c r="H358" s="82">
        <v>0</v>
      </c>
      <c r="I358" s="121">
        <v>0</v>
      </c>
      <c r="J358" s="5">
        <f t="shared" si="92"/>
        <v>0</v>
      </c>
    </row>
    <row r="359" spans="1:10" ht="18" customHeight="1" x14ac:dyDescent="0.3">
      <c r="A359" s="188" t="s">
        <v>37</v>
      </c>
      <c r="B359" s="217" t="s">
        <v>39</v>
      </c>
      <c r="C359" s="63" t="s">
        <v>6</v>
      </c>
      <c r="D359" s="82">
        <f>D360+D361+D362+D363</f>
        <v>10.5</v>
      </c>
      <c r="E359" s="82">
        <f t="shared" ref="E359:I359" si="93">E360+E361+E362+E363</f>
        <v>10.5</v>
      </c>
      <c r="F359" s="82">
        <f>F360+F362</f>
        <v>10.5</v>
      </c>
      <c r="G359" s="82">
        <f t="shared" si="93"/>
        <v>20</v>
      </c>
      <c r="H359" s="82">
        <f t="shared" si="93"/>
        <v>30</v>
      </c>
      <c r="I359" s="121">
        <f t="shared" si="93"/>
        <v>0</v>
      </c>
      <c r="J359" s="5">
        <f>D359+E359+F359+G359+H359+I359</f>
        <v>81.5</v>
      </c>
    </row>
    <row r="360" spans="1:10" ht="18" customHeight="1" x14ac:dyDescent="0.3">
      <c r="A360" s="188"/>
      <c r="B360" s="217"/>
      <c r="C360" s="63" t="s">
        <v>10</v>
      </c>
      <c r="D360" s="82">
        <v>10.5</v>
      </c>
      <c r="E360" s="82">
        <v>10.5</v>
      </c>
      <c r="F360" s="82">
        <v>10.5</v>
      </c>
      <c r="G360" s="82">
        <v>20</v>
      </c>
      <c r="H360" s="82">
        <v>0</v>
      </c>
      <c r="I360" s="121">
        <v>0</v>
      </c>
      <c r="J360" s="5">
        <f>D360+E360+F360+G360+H360+I360</f>
        <v>51.5</v>
      </c>
    </row>
    <row r="361" spans="1:10" ht="18" customHeight="1" x14ac:dyDescent="0.3">
      <c r="A361" s="188"/>
      <c r="B361" s="217"/>
      <c r="C361" s="63" t="s">
        <v>11</v>
      </c>
      <c r="D361" s="82">
        <v>0</v>
      </c>
      <c r="E361" s="82">
        <v>0</v>
      </c>
      <c r="F361" s="82">
        <v>0</v>
      </c>
      <c r="G361" s="82">
        <v>0</v>
      </c>
      <c r="H361" s="82">
        <v>0</v>
      </c>
      <c r="I361" s="121">
        <v>0</v>
      </c>
      <c r="J361" s="5">
        <f t="shared" ref="J361:J373" si="94">D361+E361+F361+G361+H361+I361</f>
        <v>0</v>
      </c>
    </row>
    <row r="362" spans="1:10" ht="18" customHeight="1" x14ac:dyDescent="0.3">
      <c r="A362" s="188"/>
      <c r="B362" s="217"/>
      <c r="C362" s="63" t="s">
        <v>12</v>
      </c>
      <c r="D362" s="82">
        <v>0</v>
      </c>
      <c r="E362" s="82">
        <v>0</v>
      </c>
      <c r="F362" s="82">
        <v>0</v>
      </c>
      <c r="G362" s="82">
        <v>0</v>
      </c>
      <c r="H362" s="82">
        <v>0</v>
      </c>
      <c r="I362" s="121">
        <v>0</v>
      </c>
      <c r="J362" s="5">
        <f t="shared" si="94"/>
        <v>0</v>
      </c>
    </row>
    <row r="363" spans="1:10" ht="18" customHeight="1" x14ac:dyDescent="0.3">
      <c r="A363" s="188"/>
      <c r="B363" s="217"/>
      <c r="C363" s="63" t="s">
        <v>13</v>
      </c>
      <c r="D363" s="82">
        <v>0</v>
      </c>
      <c r="E363" s="82">
        <v>0</v>
      </c>
      <c r="F363" s="82">
        <v>0</v>
      </c>
      <c r="G363" s="82">
        <v>0</v>
      </c>
      <c r="H363" s="82">
        <v>30</v>
      </c>
      <c r="I363" s="121">
        <v>0</v>
      </c>
      <c r="J363" s="5">
        <f t="shared" si="94"/>
        <v>30</v>
      </c>
    </row>
    <row r="364" spans="1:10" ht="18" customHeight="1" x14ac:dyDescent="0.3">
      <c r="A364" s="188" t="s">
        <v>38</v>
      </c>
      <c r="B364" s="217"/>
      <c r="C364" s="63" t="s">
        <v>6</v>
      </c>
      <c r="D364" s="82">
        <f>D365+D366+D367+D368</f>
        <v>120</v>
      </c>
      <c r="E364" s="82">
        <f t="shared" ref="E364:I364" si="95">E365+E366+E367+E368</f>
        <v>220</v>
      </c>
      <c r="F364" s="82">
        <f t="shared" si="95"/>
        <v>0</v>
      </c>
      <c r="G364" s="82">
        <f t="shared" si="95"/>
        <v>400</v>
      </c>
      <c r="H364" s="82">
        <f t="shared" si="95"/>
        <v>200</v>
      </c>
      <c r="I364" s="121">
        <f t="shared" si="95"/>
        <v>0</v>
      </c>
      <c r="J364" s="5">
        <f>D364+E364+F364+G364+H364+I364</f>
        <v>940</v>
      </c>
    </row>
    <row r="365" spans="1:10" ht="18" customHeight="1" x14ac:dyDescent="0.3">
      <c r="A365" s="188"/>
      <c r="B365" s="217"/>
      <c r="C365" s="63" t="s">
        <v>10</v>
      </c>
      <c r="D365" s="82">
        <v>120</v>
      </c>
      <c r="E365" s="82">
        <v>220</v>
      </c>
      <c r="F365" s="82">
        <v>0</v>
      </c>
      <c r="G365" s="82">
        <v>400</v>
      </c>
      <c r="H365" s="82">
        <v>0</v>
      </c>
      <c r="I365" s="121">
        <v>0</v>
      </c>
      <c r="J365" s="5">
        <f t="shared" si="94"/>
        <v>740</v>
      </c>
    </row>
    <row r="366" spans="1:10" ht="18" customHeight="1" x14ac:dyDescent="0.3">
      <c r="A366" s="188"/>
      <c r="B366" s="217"/>
      <c r="C366" s="63" t="s">
        <v>11</v>
      </c>
      <c r="D366" s="82">
        <v>0</v>
      </c>
      <c r="E366" s="82">
        <v>0</v>
      </c>
      <c r="F366" s="82">
        <v>0</v>
      </c>
      <c r="G366" s="82">
        <v>0</v>
      </c>
      <c r="H366" s="82">
        <v>0</v>
      </c>
      <c r="I366" s="121">
        <v>0</v>
      </c>
      <c r="J366" s="5">
        <f t="shared" si="94"/>
        <v>0</v>
      </c>
    </row>
    <row r="367" spans="1:10" ht="18" customHeight="1" x14ac:dyDescent="0.3">
      <c r="A367" s="188"/>
      <c r="B367" s="217"/>
      <c r="C367" s="63" t="s">
        <v>12</v>
      </c>
      <c r="D367" s="82">
        <v>0</v>
      </c>
      <c r="E367" s="82">
        <v>0</v>
      </c>
      <c r="F367" s="82">
        <v>0</v>
      </c>
      <c r="G367" s="82">
        <v>0</v>
      </c>
      <c r="H367" s="82">
        <v>0</v>
      </c>
      <c r="I367" s="121">
        <v>0</v>
      </c>
      <c r="J367" s="5">
        <f t="shared" si="94"/>
        <v>0</v>
      </c>
    </row>
    <row r="368" spans="1:10" ht="18" customHeight="1" x14ac:dyDescent="0.3">
      <c r="A368" s="188"/>
      <c r="B368" s="217"/>
      <c r="C368" s="63" t="s">
        <v>13</v>
      </c>
      <c r="D368" s="82">
        <v>0</v>
      </c>
      <c r="E368" s="82">
        <v>0</v>
      </c>
      <c r="F368" s="82">
        <v>0</v>
      </c>
      <c r="G368" s="82">
        <v>0</v>
      </c>
      <c r="H368" s="82">
        <v>200</v>
      </c>
      <c r="I368" s="121">
        <v>0</v>
      </c>
      <c r="J368" s="5">
        <f t="shared" si="94"/>
        <v>200</v>
      </c>
    </row>
    <row r="369" spans="1:13" ht="18" customHeight="1" x14ac:dyDescent="0.3">
      <c r="A369" s="188" t="s">
        <v>37</v>
      </c>
      <c r="B369" s="217" t="s">
        <v>23</v>
      </c>
      <c r="C369" s="63" t="s">
        <v>6</v>
      </c>
      <c r="D369" s="82">
        <v>0</v>
      </c>
      <c r="E369" s="82">
        <v>0</v>
      </c>
      <c r="F369" s="82">
        <f>F370+F373</f>
        <v>0</v>
      </c>
      <c r="G369" s="163">
        <f>G370+G373</f>
        <v>0</v>
      </c>
      <c r="H369" s="82">
        <f>H370+H373</f>
        <v>200</v>
      </c>
      <c r="I369" s="121">
        <f>I370+I373</f>
        <v>0</v>
      </c>
      <c r="J369" s="5">
        <f t="shared" si="94"/>
        <v>200</v>
      </c>
    </row>
    <row r="370" spans="1:13" ht="18" customHeight="1" x14ac:dyDescent="0.3">
      <c r="A370" s="188"/>
      <c r="B370" s="217"/>
      <c r="C370" s="63" t="s">
        <v>10</v>
      </c>
      <c r="D370" s="82">
        <v>0</v>
      </c>
      <c r="E370" s="82">
        <v>0</v>
      </c>
      <c r="F370" s="82">
        <v>0</v>
      </c>
      <c r="G370" s="82">
        <v>0</v>
      </c>
      <c r="H370" s="82">
        <v>0</v>
      </c>
      <c r="I370" s="121">
        <v>0</v>
      </c>
      <c r="J370" s="5">
        <f t="shared" si="94"/>
        <v>0</v>
      </c>
    </row>
    <row r="371" spans="1:13" ht="18" customHeight="1" x14ac:dyDescent="0.3">
      <c r="A371" s="188"/>
      <c r="B371" s="217"/>
      <c r="C371" s="63" t="s">
        <v>11</v>
      </c>
      <c r="D371" s="82">
        <v>0</v>
      </c>
      <c r="E371" s="82">
        <v>0</v>
      </c>
      <c r="F371" s="82">
        <v>0</v>
      </c>
      <c r="G371" s="82">
        <v>0</v>
      </c>
      <c r="H371" s="82">
        <v>0</v>
      </c>
      <c r="I371" s="121">
        <v>0</v>
      </c>
      <c r="J371" s="5">
        <f t="shared" si="94"/>
        <v>0</v>
      </c>
    </row>
    <row r="372" spans="1:13" ht="18" customHeight="1" x14ac:dyDescent="0.3">
      <c r="A372" s="188"/>
      <c r="B372" s="217"/>
      <c r="C372" s="63" t="s">
        <v>12</v>
      </c>
      <c r="D372" s="82">
        <v>0</v>
      </c>
      <c r="E372" s="82">
        <v>0</v>
      </c>
      <c r="F372" s="82">
        <v>0</v>
      </c>
      <c r="G372" s="82">
        <v>0</v>
      </c>
      <c r="H372" s="82">
        <v>0</v>
      </c>
      <c r="I372" s="121">
        <v>0</v>
      </c>
      <c r="J372" s="5">
        <f t="shared" si="94"/>
        <v>0</v>
      </c>
    </row>
    <row r="373" spans="1:13" ht="18" customHeight="1" x14ac:dyDescent="0.3">
      <c r="A373" s="188"/>
      <c r="B373" s="217"/>
      <c r="C373" s="63" t="s">
        <v>13</v>
      </c>
      <c r="D373" s="82">
        <v>0</v>
      </c>
      <c r="E373" s="82">
        <v>0</v>
      </c>
      <c r="F373" s="82">
        <v>0</v>
      </c>
      <c r="G373" s="163">
        <v>0</v>
      </c>
      <c r="H373" s="82">
        <v>200</v>
      </c>
      <c r="I373" s="121">
        <v>0</v>
      </c>
      <c r="J373" s="5">
        <f t="shared" si="94"/>
        <v>200</v>
      </c>
    </row>
    <row r="374" spans="1:13" ht="25.8" customHeight="1" x14ac:dyDescent="0.3">
      <c r="A374" s="200" t="s">
        <v>72</v>
      </c>
      <c r="B374" s="180" t="s">
        <v>73</v>
      </c>
      <c r="C374" s="63" t="s">
        <v>6</v>
      </c>
      <c r="D374" s="82">
        <v>0</v>
      </c>
      <c r="E374" s="82">
        <v>1</v>
      </c>
      <c r="F374" s="82">
        <v>1</v>
      </c>
      <c r="G374" s="82">
        <v>1</v>
      </c>
      <c r="H374" s="91">
        <f>H375+H377</f>
        <v>1</v>
      </c>
      <c r="I374" s="137">
        <f>I375+I376</f>
        <v>1</v>
      </c>
      <c r="J374" s="5">
        <f>I374+H374+G374+F374+E374+D374</f>
        <v>5</v>
      </c>
    </row>
    <row r="375" spans="1:13" ht="22.8" customHeight="1" x14ac:dyDescent="0.3">
      <c r="A375" s="200"/>
      <c r="B375" s="181"/>
      <c r="C375" s="63" t="s">
        <v>10</v>
      </c>
      <c r="D375" s="82">
        <v>0</v>
      </c>
      <c r="E375" s="103">
        <v>1</v>
      </c>
      <c r="F375" s="103">
        <v>1</v>
      </c>
      <c r="G375" s="103">
        <v>1</v>
      </c>
      <c r="H375" s="82">
        <v>1</v>
      </c>
      <c r="I375" s="121">
        <v>1</v>
      </c>
      <c r="J375" s="5">
        <f>I375+H375+G375+F375+E375+D375</f>
        <v>5</v>
      </c>
    </row>
    <row r="376" spans="1:13" ht="21" customHeight="1" x14ac:dyDescent="0.3">
      <c r="A376" s="200"/>
      <c r="B376" s="181"/>
      <c r="C376" s="63" t="s">
        <v>11</v>
      </c>
      <c r="D376" s="82">
        <v>0</v>
      </c>
      <c r="E376" s="82">
        <v>0</v>
      </c>
      <c r="F376" s="82">
        <v>0</v>
      </c>
      <c r="G376" s="82">
        <v>0</v>
      </c>
      <c r="H376" s="98">
        <v>0</v>
      </c>
      <c r="I376" s="141">
        <v>0</v>
      </c>
      <c r="J376" s="5"/>
    </row>
    <row r="377" spans="1:13" ht="22.2" customHeight="1" x14ac:dyDescent="0.3">
      <c r="A377" s="200"/>
      <c r="B377" s="181"/>
      <c r="C377" s="63" t="s">
        <v>12</v>
      </c>
      <c r="D377" s="82">
        <v>0</v>
      </c>
      <c r="E377" s="82">
        <v>0</v>
      </c>
      <c r="F377" s="82">
        <v>0</v>
      </c>
      <c r="G377" s="82">
        <v>0</v>
      </c>
      <c r="H377" s="82">
        <v>0</v>
      </c>
      <c r="I377" s="121">
        <v>0</v>
      </c>
      <c r="J377" s="5"/>
    </row>
    <row r="378" spans="1:13" ht="23.4" customHeight="1" thickBot="1" x14ac:dyDescent="0.35">
      <c r="A378" s="207"/>
      <c r="B378" s="190"/>
      <c r="C378" s="64" t="s">
        <v>13</v>
      </c>
      <c r="D378" s="83">
        <v>0</v>
      </c>
      <c r="E378" s="83">
        <v>0</v>
      </c>
      <c r="F378" s="83">
        <v>0</v>
      </c>
      <c r="G378" s="83">
        <v>0</v>
      </c>
      <c r="H378" s="83">
        <v>0</v>
      </c>
      <c r="I378" s="123">
        <v>0</v>
      </c>
      <c r="J378" s="7"/>
    </row>
    <row r="379" spans="1:13" ht="21" customHeight="1" x14ac:dyDescent="0.3">
      <c r="A379" s="183" t="s">
        <v>29</v>
      </c>
      <c r="B379" s="191" t="s">
        <v>4</v>
      </c>
      <c r="C379" s="71" t="s">
        <v>6</v>
      </c>
      <c r="D379" s="94">
        <v>8655</v>
      </c>
      <c r="E379" s="94">
        <f>E380+E381+E383</f>
        <v>9707.4</v>
      </c>
      <c r="F379" s="94">
        <f>F380+F381+F383</f>
        <v>5104.2999999999993</v>
      </c>
      <c r="G379" s="94">
        <f>G380+G381+G383</f>
        <v>350</v>
      </c>
      <c r="H379" s="94">
        <f>H380+H381+H383</f>
        <v>191339.4</v>
      </c>
      <c r="I379" s="119">
        <v>0</v>
      </c>
      <c r="J379" s="43">
        <f>I379+H379+G379+F379+E379+D379</f>
        <v>215156.09999999998</v>
      </c>
    </row>
    <row r="380" spans="1:13" ht="21" customHeight="1" x14ac:dyDescent="0.3">
      <c r="A380" s="263"/>
      <c r="B380" s="265"/>
      <c r="C380" s="69" t="s">
        <v>10</v>
      </c>
      <c r="D380" s="90">
        <v>2906</v>
      </c>
      <c r="E380" s="94">
        <f>E385+E390</f>
        <v>3958.5</v>
      </c>
      <c r="F380" s="94">
        <f>F385+F390</f>
        <v>676.90000000000009</v>
      </c>
      <c r="G380" s="94">
        <f>G385+G390</f>
        <v>350</v>
      </c>
      <c r="H380" s="94">
        <f>H385+H390</f>
        <v>0</v>
      </c>
      <c r="I380" s="119">
        <v>0</v>
      </c>
      <c r="J380" s="38">
        <f>I380+H380+G380+F380+E380+D380</f>
        <v>7891.4</v>
      </c>
    </row>
    <row r="381" spans="1:13" ht="21" customHeight="1" x14ac:dyDescent="0.3">
      <c r="A381" s="263"/>
      <c r="B381" s="265"/>
      <c r="C381" s="69" t="s">
        <v>11</v>
      </c>
      <c r="D381" s="90">
        <v>5749</v>
      </c>
      <c r="E381" s="94">
        <f>E386+E387</f>
        <v>5748.9</v>
      </c>
      <c r="F381" s="94">
        <f>F386+F391</f>
        <v>4427.3999999999996</v>
      </c>
      <c r="G381" s="94">
        <f>G386+G391</f>
        <v>0</v>
      </c>
      <c r="H381" s="94">
        <f>H386+H391</f>
        <v>177945.60000000001</v>
      </c>
      <c r="I381" s="119">
        <v>0</v>
      </c>
      <c r="J381" s="38">
        <f>I381+H381+G381+F381+E381+D381</f>
        <v>193870.9</v>
      </c>
    </row>
    <row r="382" spans="1:13" ht="18.600000000000001" customHeight="1" x14ac:dyDescent="0.3">
      <c r="A382" s="263"/>
      <c r="B382" s="265"/>
      <c r="C382" s="69" t="s">
        <v>12</v>
      </c>
      <c r="D382" s="90">
        <v>0</v>
      </c>
      <c r="E382" s="90">
        <v>0</v>
      </c>
      <c r="F382" s="94">
        <v>0</v>
      </c>
      <c r="G382" s="94">
        <v>0</v>
      </c>
      <c r="H382" s="94">
        <v>0</v>
      </c>
      <c r="I382" s="119">
        <v>0</v>
      </c>
      <c r="J382" s="38">
        <v>0</v>
      </c>
    </row>
    <row r="383" spans="1:13" ht="20.399999999999999" customHeight="1" thickBot="1" x14ac:dyDescent="0.35">
      <c r="A383" s="263"/>
      <c r="B383" s="266"/>
      <c r="C383" s="72" t="s">
        <v>13</v>
      </c>
      <c r="D383" s="95">
        <v>0</v>
      </c>
      <c r="E383" s="95">
        <f>E388+E393</f>
        <v>0</v>
      </c>
      <c r="F383" s="95">
        <f>F388+F393</f>
        <v>0</v>
      </c>
      <c r="G383" s="95">
        <f>G388+G393</f>
        <v>0</v>
      </c>
      <c r="H383" s="95">
        <f>H388+H393</f>
        <v>13393.800000000001</v>
      </c>
      <c r="I383" s="139">
        <v>0</v>
      </c>
      <c r="J383" s="39">
        <f>I383+H383+G383+F383+E383+D383</f>
        <v>13393.800000000001</v>
      </c>
    </row>
    <row r="384" spans="1:13" ht="18" customHeight="1" x14ac:dyDescent="0.3">
      <c r="A384" s="263"/>
      <c r="B384" s="224" t="s">
        <v>89</v>
      </c>
      <c r="C384" s="71" t="s">
        <v>6</v>
      </c>
      <c r="D384" s="94">
        <f>D385+D386+D387+D388</f>
        <v>7583.5</v>
      </c>
      <c r="E384" s="94">
        <f t="shared" ref="E384:I384" si="96">E385+E386+E387+E388</f>
        <v>7900.9</v>
      </c>
      <c r="F384" s="94">
        <f t="shared" si="96"/>
        <v>4804.5</v>
      </c>
      <c r="G384" s="94">
        <f t="shared" si="96"/>
        <v>0</v>
      </c>
      <c r="H384" s="94">
        <f>H385+H386+H388</f>
        <v>191339.4</v>
      </c>
      <c r="I384" s="119">
        <f t="shared" si="96"/>
        <v>0</v>
      </c>
      <c r="J384" s="34">
        <f>D384+E384+F384+G384+H384+I384</f>
        <v>211628.3</v>
      </c>
      <c r="K384" s="16"/>
      <c r="M384" s="16"/>
    </row>
    <row r="385" spans="1:11" ht="18" customHeight="1" x14ac:dyDescent="0.3">
      <c r="A385" s="263"/>
      <c r="B385" s="219"/>
      <c r="C385" s="69" t="s">
        <v>10</v>
      </c>
      <c r="D385" s="90">
        <v>1834.5</v>
      </c>
      <c r="E385" s="90">
        <f>E395+E400+E405+E416+E436+E456+E471</f>
        <v>2152</v>
      </c>
      <c r="F385" s="90">
        <f>F456+F471</f>
        <v>377.1</v>
      </c>
      <c r="G385" s="90">
        <f>G451+G471</f>
        <v>0</v>
      </c>
      <c r="H385" s="90">
        <f>H451+H471</f>
        <v>0</v>
      </c>
      <c r="I385" s="120">
        <f t="shared" ref="I385" si="97">I395+I471</f>
        <v>0</v>
      </c>
      <c r="J385" s="35">
        <f t="shared" ref="J385:J388" si="98">D385+E385+F385+G385+H385+I385</f>
        <v>4363.6000000000004</v>
      </c>
    </row>
    <row r="386" spans="1:11" ht="18" customHeight="1" x14ac:dyDescent="0.3">
      <c r="A386" s="263"/>
      <c r="B386" s="219"/>
      <c r="C386" s="69" t="s">
        <v>11</v>
      </c>
      <c r="D386" s="90">
        <f>D396+D472+D417+D401</f>
        <v>5749</v>
      </c>
      <c r="E386" s="90">
        <f>E396+E457</f>
        <v>5748.9</v>
      </c>
      <c r="F386" s="90">
        <f>F457+F472</f>
        <v>4427.3999999999996</v>
      </c>
      <c r="G386" s="90">
        <f>G452+G472</f>
        <v>0</v>
      </c>
      <c r="H386" s="90">
        <f>H452+H472</f>
        <v>177945.60000000001</v>
      </c>
      <c r="I386" s="120">
        <f t="shared" ref="I386" si="99">I396+I472</f>
        <v>0</v>
      </c>
      <c r="J386" s="35">
        <f t="shared" si="98"/>
        <v>193870.9</v>
      </c>
    </row>
    <row r="387" spans="1:11" ht="18" customHeight="1" x14ac:dyDescent="0.3">
      <c r="A387" s="263"/>
      <c r="B387" s="219"/>
      <c r="C387" s="69" t="s">
        <v>12</v>
      </c>
      <c r="D387" s="90">
        <f>D397+D473+D418</f>
        <v>0</v>
      </c>
      <c r="E387" s="90">
        <f t="shared" ref="E387:I387" si="100">E397+E473</f>
        <v>0</v>
      </c>
      <c r="F387" s="90">
        <f t="shared" si="100"/>
        <v>0</v>
      </c>
      <c r="G387" s="90">
        <f t="shared" si="100"/>
        <v>0</v>
      </c>
      <c r="H387" s="90">
        <f t="shared" si="100"/>
        <v>0</v>
      </c>
      <c r="I387" s="120">
        <f t="shared" si="100"/>
        <v>0</v>
      </c>
      <c r="J387" s="35">
        <f t="shared" si="98"/>
        <v>0</v>
      </c>
    </row>
    <row r="388" spans="1:11" ht="18" customHeight="1" thickBot="1" x14ac:dyDescent="0.35">
      <c r="A388" s="263"/>
      <c r="B388" s="270"/>
      <c r="C388" s="72" t="s">
        <v>13</v>
      </c>
      <c r="D388" s="95">
        <f>D398+D474+D419</f>
        <v>0</v>
      </c>
      <c r="E388" s="95">
        <f>E398+E403+E408+E419+E459+E474</f>
        <v>0</v>
      </c>
      <c r="F388" s="95">
        <f>F459+F474</f>
        <v>0</v>
      </c>
      <c r="G388" s="95">
        <f t="shared" ref="G388:I388" si="101">G398+G474</f>
        <v>0</v>
      </c>
      <c r="H388" s="95">
        <f>H454+H474+H464</f>
        <v>13393.800000000001</v>
      </c>
      <c r="I388" s="139">
        <f t="shared" si="101"/>
        <v>0</v>
      </c>
      <c r="J388" s="36">
        <f t="shared" si="98"/>
        <v>13393.800000000001</v>
      </c>
    </row>
    <row r="389" spans="1:11" ht="18" customHeight="1" x14ac:dyDescent="0.3">
      <c r="A389" s="263"/>
      <c r="B389" s="191" t="s">
        <v>21</v>
      </c>
      <c r="C389" s="71" t="s">
        <v>6</v>
      </c>
      <c r="D389" s="94">
        <v>1071.5</v>
      </c>
      <c r="E389" s="94">
        <f>E390+E391+E393</f>
        <v>1806.5</v>
      </c>
      <c r="F389" s="94">
        <f>F390+F391</f>
        <v>299.8</v>
      </c>
      <c r="G389" s="94">
        <f>G390</f>
        <v>350</v>
      </c>
      <c r="H389" s="94">
        <v>0</v>
      </c>
      <c r="I389" s="119">
        <v>0</v>
      </c>
      <c r="J389" s="34">
        <f>I389+H389+G389+F389+E389+D389</f>
        <v>3527.8</v>
      </c>
    </row>
    <row r="390" spans="1:11" ht="18" customHeight="1" x14ac:dyDescent="0.3">
      <c r="A390" s="263"/>
      <c r="B390" s="265"/>
      <c r="C390" s="69" t="s">
        <v>10</v>
      </c>
      <c r="D390" s="90">
        <v>1071.5</v>
      </c>
      <c r="E390" s="90">
        <f>E411+E426+E431+E441+E446+E491+E496+E501</f>
        <v>1806.5</v>
      </c>
      <c r="F390" s="90">
        <f>F461+F466</f>
        <v>299.8</v>
      </c>
      <c r="G390" s="90">
        <v>350</v>
      </c>
      <c r="H390" s="90">
        <v>0</v>
      </c>
      <c r="I390" s="120">
        <v>0</v>
      </c>
      <c r="J390" s="35">
        <f>I390+H390+G390+F390+E390+D390</f>
        <v>3527.8</v>
      </c>
    </row>
    <row r="391" spans="1:11" ht="18" customHeight="1" x14ac:dyDescent="0.3">
      <c r="A391" s="263"/>
      <c r="B391" s="265"/>
      <c r="C391" s="69" t="s">
        <v>11</v>
      </c>
      <c r="D391" s="90">
        <v>0</v>
      </c>
      <c r="E391" s="90">
        <v>0</v>
      </c>
      <c r="F391" s="90">
        <v>0</v>
      </c>
      <c r="G391" s="90">
        <v>0</v>
      </c>
      <c r="H391" s="90">
        <v>0</v>
      </c>
      <c r="I391" s="120">
        <v>0</v>
      </c>
      <c r="J391" s="35"/>
    </row>
    <row r="392" spans="1:11" ht="18" customHeight="1" x14ac:dyDescent="0.3">
      <c r="A392" s="263"/>
      <c r="B392" s="265"/>
      <c r="C392" s="69" t="s">
        <v>12</v>
      </c>
      <c r="D392" s="90">
        <v>0</v>
      </c>
      <c r="E392" s="90">
        <v>0</v>
      </c>
      <c r="F392" s="90">
        <v>0</v>
      </c>
      <c r="G392" s="90">
        <v>0</v>
      </c>
      <c r="H392" s="90">
        <v>0</v>
      </c>
      <c r="I392" s="120">
        <v>0</v>
      </c>
      <c r="J392" s="35"/>
    </row>
    <row r="393" spans="1:11" ht="18" customHeight="1" thickBot="1" x14ac:dyDescent="0.35">
      <c r="A393" s="264"/>
      <c r="B393" s="266"/>
      <c r="C393" s="72" t="s">
        <v>13</v>
      </c>
      <c r="D393" s="95">
        <v>0</v>
      </c>
      <c r="E393" s="95">
        <v>0</v>
      </c>
      <c r="F393" s="95">
        <v>0</v>
      </c>
      <c r="G393" s="95">
        <v>0</v>
      </c>
      <c r="H393" s="95">
        <v>0</v>
      </c>
      <c r="I393" s="139">
        <v>0</v>
      </c>
      <c r="J393" s="36"/>
    </row>
    <row r="394" spans="1:11" ht="30" customHeight="1" x14ac:dyDescent="0.3">
      <c r="A394" s="201" t="s">
        <v>40</v>
      </c>
      <c r="B394" s="229" t="s">
        <v>27</v>
      </c>
      <c r="C394" s="74" t="s">
        <v>6</v>
      </c>
      <c r="D394" s="98">
        <f>D395+D396+D397+D398</f>
        <v>6181.7</v>
      </c>
      <c r="E394" s="98">
        <f t="shared" ref="E394:I394" si="102">E395+E396+E397+E398</f>
        <v>6181.5999999999995</v>
      </c>
      <c r="F394" s="98">
        <f t="shared" si="102"/>
        <v>0</v>
      </c>
      <c r="G394" s="98">
        <f t="shared" si="102"/>
        <v>0</v>
      </c>
      <c r="H394" s="98">
        <f t="shared" si="102"/>
        <v>0</v>
      </c>
      <c r="I394" s="141">
        <f t="shared" si="102"/>
        <v>0</v>
      </c>
      <c r="J394" s="37">
        <f t="shared" si="11"/>
        <v>12363.3</v>
      </c>
      <c r="K394" s="16"/>
    </row>
    <row r="395" spans="1:11" ht="27.6" customHeight="1" x14ac:dyDescent="0.3">
      <c r="A395" s="188"/>
      <c r="B395" s="230"/>
      <c r="C395" s="63" t="s">
        <v>10</v>
      </c>
      <c r="D395" s="82">
        <v>432.7</v>
      </c>
      <c r="E395" s="82">
        <v>432.7</v>
      </c>
      <c r="F395" s="82">
        <v>0</v>
      </c>
      <c r="G395" s="82">
        <v>0</v>
      </c>
      <c r="H395" s="82">
        <v>0</v>
      </c>
      <c r="I395" s="121">
        <v>0</v>
      </c>
      <c r="J395" s="5">
        <f t="shared" si="11"/>
        <v>865.4</v>
      </c>
    </row>
    <row r="396" spans="1:11" ht="29.4" customHeight="1" x14ac:dyDescent="0.3">
      <c r="A396" s="188"/>
      <c r="B396" s="230"/>
      <c r="C396" s="63" t="s">
        <v>11</v>
      </c>
      <c r="D396" s="82">
        <v>5749</v>
      </c>
      <c r="E396" s="82">
        <v>5748.9</v>
      </c>
      <c r="F396" s="82">
        <v>0</v>
      </c>
      <c r="G396" s="82">
        <v>0</v>
      </c>
      <c r="H396" s="82">
        <v>0</v>
      </c>
      <c r="I396" s="121">
        <v>0</v>
      </c>
      <c r="J396" s="5">
        <f t="shared" si="11"/>
        <v>11497.9</v>
      </c>
    </row>
    <row r="397" spans="1:11" ht="31.8" customHeight="1" x14ac:dyDescent="0.3">
      <c r="A397" s="188"/>
      <c r="B397" s="230"/>
      <c r="C397" s="63" t="s">
        <v>12</v>
      </c>
      <c r="D397" s="82">
        <v>0</v>
      </c>
      <c r="E397" s="82">
        <v>0</v>
      </c>
      <c r="F397" s="82">
        <v>0</v>
      </c>
      <c r="G397" s="82">
        <v>0</v>
      </c>
      <c r="H397" s="82">
        <v>0</v>
      </c>
      <c r="I397" s="121">
        <v>0</v>
      </c>
      <c r="J397" s="5">
        <f t="shared" si="11"/>
        <v>0</v>
      </c>
    </row>
    <row r="398" spans="1:11" ht="48" customHeight="1" x14ac:dyDescent="0.3">
      <c r="A398" s="188"/>
      <c r="B398" s="230"/>
      <c r="C398" s="63" t="s">
        <v>13</v>
      </c>
      <c r="D398" s="82">
        <v>0</v>
      </c>
      <c r="E398" s="82">
        <v>0</v>
      </c>
      <c r="F398" s="82">
        <v>0</v>
      </c>
      <c r="G398" s="82">
        <v>0</v>
      </c>
      <c r="H398" s="82">
        <v>0</v>
      </c>
      <c r="I398" s="121">
        <v>0</v>
      </c>
      <c r="J398" s="5">
        <f t="shared" si="11"/>
        <v>0</v>
      </c>
    </row>
    <row r="399" spans="1:11" ht="34.200000000000003" customHeight="1" x14ac:dyDescent="0.3">
      <c r="A399" s="199" t="s">
        <v>70</v>
      </c>
      <c r="B399" s="230"/>
      <c r="C399" s="63" t="s">
        <v>6</v>
      </c>
      <c r="D399" s="82">
        <f>D400+D401+D402+D403</f>
        <v>988.3</v>
      </c>
      <c r="E399" s="82">
        <f t="shared" ref="E399:I399" si="103">E400+E401+E402+E403</f>
        <v>1072.8</v>
      </c>
      <c r="F399" s="82">
        <f t="shared" si="103"/>
        <v>0</v>
      </c>
      <c r="G399" s="82">
        <f t="shared" si="103"/>
        <v>0</v>
      </c>
      <c r="H399" s="82">
        <f t="shared" si="103"/>
        <v>0</v>
      </c>
      <c r="I399" s="121">
        <f t="shared" si="103"/>
        <v>0</v>
      </c>
      <c r="J399" s="5">
        <f t="shared" si="11"/>
        <v>2061.1</v>
      </c>
    </row>
    <row r="400" spans="1:11" ht="34.200000000000003" customHeight="1" x14ac:dyDescent="0.3">
      <c r="A400" s="200"/>
      <c r="B400" s="230"/>
      <c r="C400" s="63" t="s">
        <v>10</v>
      </c>
      <c r="D400" s="82">
        <v>988.3</v>
      </c>
      <c r="E400" s="82">
        <v>1072.8</v>
      </c>
      <c r="F400" s="82">
        <v>0</v>
      </c>
      <c r="G400" s="82">
        <v>0</v>
      </c>
      <c r="H400" s="82">
        <v>0</v>
      </c>
      <c r="I400" s="121">
        <v>0</v>
      </c>
      <c r="J400" s="5">
        <f t="shared" si="11"/>
        <v>2061.1</v>
      </c>
    </row>
    <row r="401" spans="1:10" ht="28.2" customHeight="1" x14ac:dyDescent="0.3">
      <c r="A401" s="200"/>
      <c r="B401" s="230"/>
      <c r="C401" s="63" t="s">
        <v>11</v>
      </c>
      <c r="D401" s="82">
        <v>0</v>
      </c>
      <c r="E401" s="82">
        <v>0</v>
      </c>
      <c r="F401" s="82">
        <v>0</v>
      </c>
      <c r="G401" s="82">
        <v>0</v>
      </c>
      <c r="H401" s="82">
        <v>0</v>
      </c>
      <c r="I401" s="121">
        <v>0</v>
      </c>
      <c r="J401" s="5">
        <f t="shared" si="11"/>
        <v>0</v>
      </c>
    </row>
    <row r="402" spans="1:10" ht="31.2" customHeight="1" x14ac:dyDescent="0.3">
      <c r="A402" s="200"/>
      <c r="B402" s="230"/>
      <c r="C402" s="63" t="s">
        <v>12</v>
      </c>
      <c r="D402" s="82">
        <v>0</v>
      </c>
      <c r="E402" s="82">
        <v>0</v>
      </c>
      <c r="F402" s="82">
        <v>0</v>
      </c>
      <c r="G402" s="82">
        <v>0</v>
      </c>
      <c r="H402" s="82">
        <v>0</v>
      </c>
      <c r="I402" s="121">
        <v>0</v>
      </c>
      <c r="J402" s="5">
        <f t="shared" si="11"/>
        <v>0</v>
      </c>
    </row>
    <row r="403" spans="1:10" ht="43.2" customHeight="1" x14ac:dyDescent="0.3">
      <c r="A403" s="201"/>
      <c r="B403" s="231"/>
      <c r="C403" s="63" t="s">
        <v>13</v>
      </c>
      <c r="D403" s="82">
        <v>0</v>
      </c>
      <c r="E403" s="82">
        <v>0</v>
      </c>
      <c r="F403" s="82">
        <v>0</v>
      </c>
      <c r="G403" s="82">
        <v>0</v>
      </c>
      <c r="H403" s="82">
        <v>0</v>
      </c>
      <c r="I403" s="121">
        <v>0</v>
      </c>
      <c r="J403" s="5">
        <f t="shared" si="11"/>
        <v>0</v>
      </c>
    </row>
    <row r="404" spans="1:10" ht="19.2" hidden="1" customHeight="1" x14ac:dyDescent="0.3">
      <c r="A404" s="199" t="s">
        <v>74</v>
      </c>
      <c r="B404" s="180" t="s">
        <v>20</v>
      </c>
      <c r="C404" s="74" t="s">
        <v>6</v>
      </c>
      <c r="D404" s="82">
        <v>0</v>
      </c>
      <c r="E404" s="82">
        <v>0</v>
      </c>
      <c r="F404" s="82">
        <v>0</v>
      </c>
      <c r="G404" s="82">
        <v>0</v>
      </c>
      <c r="H404" s="82">
        <v>0</v>
      </c>
      <c r="I404" s="121">
        <v>0</v>
      </c>
      <c r="J404" s="5">
        <f>I404+H404+G404+F404+E404+D404</f>
        <v>0</v>
      </c>
    </row>
    <row r="405" spans="1:10" ht="15.6" hidden="1" customHeight="1" x14ac:dyDescent="0.3">
      <c r="A405" s="203"/>
      <c r="B405" s="181"/>
      <c r="C405" s="63" t="s">
        <v>10</v>
      </c>
      <c r="D405" s="82">
        <v>0</v>
      </c>
      <c r="E405" s="82">
        <v>0</v>
      </c>
      <c r="F405" s="82">
        <v>0</v>
      </c>
      <c r="G405" s="82">
        <v>0</v>
      </c>
      <c r="H405" s="82">
        <v>0</v>
      </c>
      <c r="I405" s="121">
        <v>0</v>
      </c>
      <c r="J405" s="5">
        <f>I405+H405+G405+F405+E405+D405</f>
        <v>0</v>
      </c>
    </row>
    <row r="406" spans="1:10" ht="15.6" hidden="1" customHeight="1" x14ac:dyDescent="0.3">
      <c r="A406" s="203"/>
      <c r="B406" s="181"/>
      <c r="C406" s="63" t="s">
        <v>11</v>
      </c>
      <c r="D406" s="82">
        <v>0</v>
      </c>
      <c r="E406" s="82">
        <v>0</v>
      </c>
      <c r="F406" s="82">
        <v>0</v>
      </c>
      <c r="G406" s="82">
        <v>0</v>
      </c>
      <c r="H406" s="82">
        <v>0</v>
      </c>
      <c r="I406" s="121">
        <v>0</v>
      </c>
      <c r="J406" s="5"/>
    </row>
    <row r="407" spans="1:10" ht="16.95" hidden="1" customHeight="1" x14ac:dyDescent="0.3">
      <c r="A407" s="203"/>
      <c r="B407" s="181"/>
      <c r="C407" s="63" t="s">
        <v>12</v>
      </c>
      <c r="D407" s="82">
        <v>0</v>
      </c>
      <c r="E407" s="82">
        <v>0</v>
      </c>
      <c r="F407" s="82">
        <v>0</v>
      </c>
      <c r="G407" s="82">
        <v>0</v>
      </c>
      <c r="H407" s="82">
        <v>0</v>
      </c>
      <c r="I407" s="121">
        <v>0</v>
      </c>
      <c r="J407" s="5"/>
    </row>
    <row r="408" spans="1:10" ht="15" hidden="1" customHeight="1" thickBot="1" x14ac:dyDescent="0.35">
      <c r="A408" s="203"/>
      <c r="B408" s="182"/>
      <c r="C408" s="63" t="s">
        <v>13</v>
      </c>
      <c r="D408" s="82">
        <v>0</v>
      </c>
      <c r="E408" s="82">
        <v>0</v>
      </c>
      <c r="F408" s="82">
        <v>0</v>
      </c>
      <c r="G408" s="82">
        <v>0</v>
      </c>
      <c r="H408" s="82">
        <v>0</v>
      </c>
      <c r="I408" s="121">
        <v>0</v>
      </c>
      <c r="J408" s="5"/>
    </row>
    <row r="409" spans="1:10" ht="27.6" hidden="1" customHeight="1" x14ac:dyDescent="0.3">
      <c r="A409" s="284"/>
      <c r="B409" s="162"/>
      <c r="C409" s="63" t="s">
        <v>13</v>
      </c>
      <c r="D409" s="82"/>
      <c r="E409" s="82"/>
      <c r="F409" s="82"/>
      <c r="G409" s="82"/>
      <c r="H409" s="82"/>
      <c r="I409" s="121"/>
      <c r="J409" s="5"/>
    </row>
    <row r="410" spans="1:10" ht="21" customHeight="1" x14ac:dyDescent="0.3">
      <c r="A410" s="284"/>
      <c r="B410" s="180" t="s">
        <v>21</v>
      </c>
      <c r="C410" s="74" t="s">
        <v>6</v>
      </c>
      <c r="D410" s="82">
        <v>0</v>
      </c>
      <c r="E410" s="82">
        <v>127</v>
      </c>
      <c r="F410" s="82">
        <v>0</v>
      </c>
      <c r="G410" s="82">
        <v>0</v>
      </c>
      <c r="H410" s="82">
        <v>0</v>
      </c>
      <c r="I410" s="121">
        <v>0</v>
      </c>
      <c r="J410" s="5">
        <f>I410+H410+G410+F410+E410+D410</f>
        <v>127</v>
      </c>
    </row>
    <row r="411" spans="1:10" ht="19.2" customHeight="1" x14ac:dyDescent="0.3">
      <c r="A411" s="284"/>
      <c r="B411" s="230"/>
      <c r="C411" s="63" t="s">
        <v>10</v>
      </c>
      <c r="D411" s="82">
        <v>0</v>
      </c>
      <c r="E411" s="82">
        <v>127</v>
      </c>
      <c r="F411" s="82">
        <v>0</v>
      </c>
      <c r="G411" s="82">
        <v>0</v>
      </c>
      <c r="H411" s="82">
        <v>0</v>
      </c>
      <c r="I411" s="121">
        <v>0</v>
      </c>
      <c r="J411" s="5">
        <f>I411+H411+G411+F411+E411+D411</f>
        <v>127</v>
      </c>
    </row>
    <row r="412" spans="1:10" ht="18" customHeight="1" x14ac:dyDescent="0.3">
      <c r="A412" s="284"/>
      <c r="B412" s="230"/>
      <c r="C412" s="63" t="s">
        <v>11</v>
      </c>
      <c r="D412" s="82">
        <v>0</v>
      </c>
      <c r="E412" s="82">
        <v>0</v>
      </c>
      <c r="F412" s="82">
        <v>0</v>
      </c>
      <c r="G412" s="82">
        <v>0</v>
      </c>
      <c r="H412" s="82">
        <v>0</v>
      </c>
      <c r="I412" s="121">
        <v>0</v>
      </c>
      <c r="J412" s="5"/>
    </row>
    <row r="413" spans="1:10" ht="19.2" customHeight="1" x14ac:dyDescent="0.3">
      <c r="A413" s="284"/>
      <c r="B413" s="230"/>
      <c r="C413" s="63" t="s">
        <v>12</v>
      </c>
      <c r="D413" s="82">
        <v>0</v>
      </c>
      <c r="E413" s="82">
        <v>0</v>
      </c>
      <c r="F413" s="82">
        <v>0</v>
      </c>
      <c r="G413" s="82">
        <v>0</v>
      </c>
      <c r="H413" s="82">
        <v>0</v>
      </c>
      <c r="I413" s="121">
        <v>0</v>
      </c>
      <c r="J413" s="5"/>
    </row>
    <row r="414" spans="1:10" ht="18" customHeight="1" x14ac:dyDescent="0.3">
      <c r="A414" s="285"/>
      <c r="B414" s="231"/>
      <c r="C414" s="63" t="s">
        <v>13</v>
      </c>
      <c r="D414" s="82">
        <v>0</v>
      </c>
      <c r="E414" s="82">
        <v>0</v>
      </c>
      <c r="F414" s="82">
        <v>0</v>
      </c>
      <c r="G414" s="82">
        <v>0</v>
      </c>
      <c r="H414" s="82">
        <v>0</v>
      </c>
      <c r="I414" s="121">
        <v>0</v>
      </c>
      <c r="J414" s="5"/>
    </row>
    <row r="415" spans="1:10" ht="54" customHeight="1" x14ac:dyDescent="0.3">
      <c r="A415" s="199" t="s">
        <v>60</v>
      </c>
      <c r="B415" s="181" t="s">
        <v>20</v>
      </c>
      <c r="C415" s="63" t="s">
        <v>6</v>
      </c>
      <c r="D415" s="104">
        <f>D416+D417+D418+D419</f>
        <v>413.5</v>
      </c>
      <c r="E415" s="104">
        <f t="shared" ref="E415:I415" si="104">E416+E417+E418+E419</f>
        <v>350</v>
      </c>
      <c r="F415" s="104">
        <f t="shared" si="104"/>
        <v>0</v>
      </c>
      <c r="G415" s="104">
        <f t="shared" si="104"/>
        <v>0</v>
      </c>
      <c r="H415" s="104">
        <f t="shared" si="104"/>
        <v>0</v>
      </c>
      <c r="I415" s="145">
        <f t="shared" si="104"/>
        <v>0</v>
      </c>
      <c r="J415" s="5">
        <f t="shared" si="11"/>
        <v>763.5</v>
      </c>
    </row>
    <row r="416" spans="1:10" ht="52.2" customHeight="1" x14ac:dyDescent="0.3">
      <c r="A416" s="200"/>
      <c r="B416" s="181"/>
      <c r="C416" s="63" t="s">
        <v>10</v>
      </c>
      <c r="D416" s="104">
        <f>360+53.5</f>
        <v>413.5</v>
      </c>
      <c r="E416" s="63">
        <v>350</v>
      </c>
      <c r="F416" s="63">
        <v>0</v>
      </c>
      <c r="G416" s="63">
        <v>0</v>
      </c>
      <c r="H416" s="63">
        <v>0</v>
      </c>
      <c r="I416" s="142">
        <v>0</v>
      </c>
      <c r="J416" s="5">
        <f t="shared" si="11"/>
        <v>763.5</v>
      </c>
    </row>
    <row r="417" spans="1:10" ht="50.4" customHeight="1" x14ac:dyDescent="0.3">
      <c r="A417" s="200"/>
      <c r="B417" s="181"/>
      <c r="C417" s="63" t="s">
        <v>11</v>
      </c>
      <c r="D417" s="63">
        <v>0</v>
      </c>
      <c r="E417" s="63">
        <v>0</v>
      </c>
      <c r="F417" s="63">
        <v>0</v>
      </c>
      <c r="G417" s="63">
        <v>0</v>
      </c>
      <c r="H417" s="63">
        <v>0</v>
      </c>
      <c r="I417" s="142">
        <v>0</v>
      </c>
      <c r="J417" s="5">
        <f t="shared" si="11"/>
        <v>0</v>
      </c>
    </row>
    <row r="418" spans="1:10" ht="52.95" customHeight="1" x14ac:dyDescent="0.3">
      <c r="A418" s="200"/>
      <c r="B418" s="181"/>
      <c r="C418" s="63" t="s">
        <v>12</v>
      </c>
      <c r="D418" s="63">
        <v>0</v>
      </c>
      <c r="E418" s="63">
        <v>0</v>
      </c>
      <c r="F418" s="63">
        <v>0</v>
      </c>
      <c r="G418" s="63">
        <v>0</v>
      </c>
      <c r="H418" s="63">
        <v>0</v>
      </c>
      <c r="I418" s="142">
        <v>0</v>
      </c>
      <c r="J418" s="5">
        <f t="shared" si="11"/>
        <v>0</v>
      </c>
    </row>
    <row r="419" spans="1:10" ht="73.95" customHeight="1" x14ac:dyDescent="0.3">
      <c r="A419" s="200"/>
      <c r="B419" s="182"/>
      <c r="C419" s="63" t="s">
        <v>13</v>
      </c>
      <c r="D419" s="63">
        <v>0</v>
      </c>
      <c r="E419" s="63">
        <v>0</v>
      </c>
      <c r="F419" s="63">
        <v>0</v>
      </c>
      <c r="G419" s="63">
        <v>0</v>
      </c>
      <c r="H419" s="98">
        <v>0</v>
      </c>
      <c r="I419" s="142">
        <v>0</v>
      </c>
      <c r="J419" s="5">
        <f t="shared" si="11"/>
        <v>0</v>
      </c>
    </row>
    <row r="420" spans="1:10" ht="19.95" hidden="1" customHeight="1" x14ac:dyDescent="0.3">
      <c r="A420" s="203"/>
      <c r="B420" s="217" t="s">
        <v>21</v>
      </c>
      <c r="C420" s="63" t="s">
        <v>6</v>
      </c>
      <c r="D420" s="98">
        <v>0</v>
      </c>
      <c r="E420" s="101">
        <f>E421+E422</f>
        <v>0</v>
      </c>
      <c r="F420" s="98">
        <v>0</v>
      </c>
      <c r="G420" s="98">
        <v>0</v>
      </c>
      <c r="H420" s="82">
        <v>0</v>
      </c>
      <c r="I420" s="141">
        <v>0</v>
      </c>
      <c r="J420" s="5">
        <f>I420+H420+G420+F420+E420+D420</f>
        <v>0</v>
      </c>
    </row>
    <row r="421" spans="1:10" ht="17.399999999999999" hidden="1" customHeight="1" x14ac:dyDescent="0.3">
      <c r="A421" s="203"/>
      <c r="B421" s="217"/>
      <c r="C421" s="63" t="s">
        <v>10</v>
      </c>
      <c r="D421" s="82">
        <v>0</v>
      </c>
      <c r="E421" s="101">
        <v>0</v>
      </c>
      <c r="F421" s="82">
        <v>0</v>
      </c>
      <c r="G421" s="82">
        <v>0</v>
      </c>
      <c r="H421" s="82">
        <v>0</v>
      </c>
      <c r="I421" s="121">
        <v>0</v>
      </c>
      <c r="J421" s="5">
        <f>I421+H421+G421+F421+E421+D421</f>
        <v>0</v>
      </c>
    </row>
    <row r="422" spans="1:10" ht="17.399999999999999" hidden="1" customHeight="1" x14ac:dyDescent="0.3">
      <c r="A422" s="203"/>
      <c r="B422" s="217"/>
      <c r="C422" s="63" t="s">
        <v>11</v>
      </c>
      <c r="D422" s="82">
        <v>0</v>
      </c>
      <c r="E422" s="101">
        <v>0</v>
      </c>
      <c r="F422" s="82">
        <v>0</v>
      </c>
      <c r="G422" s="82">
        <v>0</v>
      </c>
      <c r="H422" s="82">
        <v>0</v>
      </c>
      <c r="I422" s="121">
        <v>0</v>
      </c>
      <c r="J422" s="5"/>
    </row>
    <row r="423" spans="1:10" ht="17.399999999999999" hidden="1" customHeight="1" x14ac:dyDescent="0.3">
      <c r="A423" s="203"/>
      <c r="B423" s="217"/>
      <c r="C423" s="63" t="s">
        <v>12</v>
      </c>
      <c r="D423" s="82">
        <v>0</v>
      </c>
      <c r="E423" s="101">
        <v>0</v>
      </c>
      <c r="F423" s="82">
        <v>0</v>
      </c>
      <c r="G423" s="82">
        <v>0</v>
      </c>
      <c r="H423" s="82">
        <v>0</v>
      </c>
      <c r="I423" s="121">
        <v>0</v>
      </c>
      <c r="J423" s="5"/>
    </row>
    <row r="424" spans="1:10" ht="18" hidden="1" customHeight="1" x14ac:dyDescent="0.3">
      <c r="A424" s="228"/>
      <c r="B424" s="217"/>
      <c r="C424" s="70" t="s">
        <v>13</v>
      </c>
      <c r="D424" s="82">
        <v>0</v>
      </c>
      <c r="E424" s="101">
        <v>0</v>
      </c>
      <c r="F424" s="82">
        <v>0</v>
      </c>
      <c r="G424" s="82">
        <v>0</v>
      </c>
      <c r="H424" s="105">
        <v>0</v>
      </c>
      <c r="I424" s="121">
        <v>0</v>
      </c>
      <c r="J424" s="5"/>
    </row>
    <row r="425" spans="1:10" ht="18" customHeight="1" x14ac:dyDescent="0.3">
      <c r="A425" s="274" t="s">
        <v>88</v>
      </c>
      <c r="B425" s="217" t="s">
        <v>21</v>
      </c>
      <c r="C425" s="63" t="s">
        <v>6</v>
      </c>
      <c r="D425" s="98">
        <v>0</v>
      </c>
      <c r="E425" s="101">
        <f>E426+E427+E429</f>
        <v>38.299999999999997</v>
      </c>
      <c r="F425" s="98">
        <v>0</v>
      </c>
      <c r="G425" s="98">
        <v>0</v>
      </c>
      <c r="H425" s="98">
        <v>0</v>
      </c>
      <c r="I425" s="141">
        <v>0</v>
      </c>
      <c r="J425" s="5"/>
    </row>
    <row r="426" spans="1:10" ht="18" customHeight="1" x14ac:dyDescent="0.3">
      <c r="A426" s="277"/>
      <c r="B426" s="217"/>
      <c r="C426" s="63" t="s">
        <v>10</v>
      </c>
      <c r="D426" s="82">
        <v>0</v>
      </c>
      <c r="E426" s="101">
        <v>38.299999999999997</v>
      </c>
      <c r="F426" s="82">
        <v>0</v>
      </c>
      <c r="G426" s="82">
        <v>0</v>
      </c>
      <c r="H426" s="82">
        <v>0</v>
      </c>
      <c r="I426" s="121">
        <v>0</v>
      </c>
      <c r="J426" s="5"/>
    </row>
    <row r="427" spans="1:10" ht="18" customHeight="1" x14ac:dyDescent="0.3">
      <c r="A427" s="277"/>
      <c r="B427" s="217"/>
      <c r="C427" s="63" t="s">
        <v>11</v>
      </c>
      <c r="D427" s="82">
        <v>0</v>
      </c>
      <c r="E427" s="82">
        <v>0</v>
      </c>
      <c r="F427" s="82">
        <v>0</v>
      </c>
      <c r="G427" s="82">
        <v>0</v>
      </c>
      <c r="H427" s="82">
        <v>0</v>
      </c>
      <c r="I427" s="121">
        <v>0</v>
      </c>
      <c r="J427" s="5"/>
    </row>
    <row r="428" spans="1:10" ht="22.2" customHeight="1" x14ac:dyDescent="0.3">
      <c r="A428" s="277"/>
      <c r="B428" s="217"/>
      <c r="C428" s="63" t="s">
        <v>12</v>
      </c>
      <c r="D428" s="82">
        <v>0</v>
      </c>
      <c r="E428" s="82">
        <v>0</v>
      </c>
      <c r="F428" s="82">
        <v>0</v>
      </c>
      <c r="G428" s="82">
        <v>0</v>
      </c>
      <c r="H428" s="82">
        <v>0</v>
      </c>
      <c r="I428" s="121">
        <v>0</v>
      </c>
      <c r="J428" s="5"/>
    </row>
    <row r="429" spans="1:10" ht="34.200000000000003" customHeight="1" x14ac:dyDescent="0.3">
      <c r="A429" s="278"/>
      <c r="B429" s="217"/>
      <c r="C429" s="70" t="s">
        <v>13</v>
      </c>
      <c r="D429" s="82">
        <v>0</v>
      </c>
      <c r="E429" s="82">
        <v>0</v>
      </c>
      <c r="F429" s="82">
        <v>0</v>
      </c>
      <c r="G429" s="82">
        <v>0</v>
      </c>
      <c r="H429" s="82">
        <v>0</v>
      </c>
      <c r="I429" s="121">
        <v>0</v>
      </c>
      <c r="J429" s="5"/>
    </row>
    <row r="430" spans="1:10" ht="21" customHeight="1" x14ac:dyDescent="0.3">
      <c r="A430" s="199" t="s">
        <v>77</v>
      </c>
      <c r="B430" s="217" t="s">
        <v>21</v>
      </c>
      <c r="C430" s="63" t="s">
        <v>6</v>
      </c>
      <c r="D430" s="98">
        <v>0</v>
      </c>
      <c r="E430" s="100">
        <f>E431+E432</f>
        <v>240</v>
      </c>
      <c r="F430" s="98">
        <v>0</v>
      </c>
      <c r="G430" s="98">
        <v>0</v>
      </c>
      <c r="H430" s="98">
        <v>0</v>
      </c>
      <c r="I430" s="141">
        <v>0</v>
      </c>
      <c r="J430" s="5">
        <f>I430+H430+G430+F430+E430+D430</f>
        <v>240</v>
      </c>
    </row>
    <row r="431" spans="1:10" ht="18" customHeight="1" x14ac:dyDescent="0.3">
      <c r="A431" s="200"/>
      <c r="B431" s="217"/>
      <c r="C431" s="63" t="s">
        <v>10</v>
      </c>
      <c r="D431" s="82">
        <v>0</v>
      </c>
      <c r="E431" s="101">
        <v>240</v>
      </c>
      <c r="F431" s="82">
        <v>0</v>
      </c>
      <c r="G431" s="82">
        <v>0</v>
      </c>
      <c r="H431" s="82">
        <v>0</v>
      </c>
      <c r="I431" s="121">
        <v>0</v>
      </c>
      <c r="J431" s="5">
        <f>I431+H431+G431+F431+E431+D431</f>
        <v>240</v>
      </c>
    </row>
    <row r="432" spans="1:10" ht="19.95" customHeight="1" x14ac:dyDescent="0.3">
      <c r="A432" s="200"/>
      <c r="B432" s="217"/>
      <c r="C432" s="63" t="s">
        <v>11</v>
      </c>
      <c r="D432" s="82">
        <v>0</v>
      </c>
      <c r="E432" s="82">
        <v>0</v>
      </c>
      <c r="F432" s="82">
        <v>0</v>
      </c>
      <c r="G432" s="82">
        <v>0</v>
      </c>
      <c r="H432" s="82">
        <v>0</v>
      </c>
      <c r="I432" s="121">
        <v>0</v>
      </c>
      <c r="J432" s="5"/>
    </row>
    <row r="433" spans="1:10" ht="19.95" customHeight="1" x14ac:dyDescent="0.3">
      <c r="A433" s="200"/>
      <c r="B433" s="217"/>
      <c r="C433" s="63" t="s">
        <v>12</v>
      </c>
      <c r="D433" s="82">
        <v>0</v>
      </c>
      <c r="E433" s="82">
        <v>0</v>
      </c>
      <c r="F433" s="82">
        <v>0</v>
      </c>
      <c r="G433" s="82">
        <v>0</v>
      </c>
      <c r="H433" s="82">
        <v>0</v>
      </c>
      <c r="I433" s="121">
        <v>0</v>
      </c>
      <c r="J433" s="5"/>
    </row>
    <row r="434" spans="1:10" ht="19.2" customHeight="1" x14ac:dyDescent="0.3">
      <c r="A434" s="200"/>
      <c r="B434" s="217"/>
      <c r="C434" s="70" t="s">
        <v>13</v>
      </c>
      <c r="D434" s="82">
        <v>0</v>
      </c>
      <c r="E434" s="82">
        <v>0</v>
      </c>
      <c r="F434" s="82">
        <v>0</v>
      </c>
      <c r="G434" s="82">
        <v>0</v>
      </c>
      <c r="H434" s="82">
        <v>0</v>
      </c>
      <c r="I434" s="121">
        <v>0</v>
      </c>
      <c r="J434" s="5"/>
    </row>
    <row r="435" spans="1:10" ht="19.2" hidden="1" customHeight="1" x14ac:dyDescent="0.3">
      <c r="A435" s="203"/>
      <c r="B435" s="180" t="s">
        <v>50</v>
      </c>
      <c r="C435" s="63" t="s">
        <v>6</v>
      </c>
      <c r="D435" s="98">
        <v>0</v>
      </c>
      <c r="E435" s="98">
        <v>0</v>
      </c>
      <c r="F435" s="98">
        <v>0</v>
      </c>
      <c r="G435" s="98">
        <v>0</v>
      </c>
      <c r="H435" s="98">
        <v>0</v>
      </c>
      <c r="I435" s="141">
        <v>0</v>
      </c>
      <c r="J435" s="5">
        <f>I435+H435+G435+F435+E435+D435</f>
        <v>0</v>
      </c>
    </row>
    <row r="436" spans="1:10" ht="19.2" hidden="1" customHeight="1" x14ac:dyDescent="0.3">
      <c r="A436" s="203"/>
      <c r="B436" s="181"/>
      <c r="C436" s="63" t="s">
        <v>10</v>
      </c>
      <c r="D436" s="82">
        <v>0</v>
      </c>
      <c r="E436" s="98">
        <v>0</v>
      </c>
      <c r="F436" s="82">
        <v>0</v>
      </c>
      <c r="G436" s="82">
        <v>0</v>
      </c>
      <c r="H436" s="82">
        <v>0</v>
      </c>
      <c r="I436" s="121">
        <v>0</v>
      </c>
      <c r="J436" s="5">
        <f>I436+H436+G436+F436+E436+D436</f>
        <v>0</v>
      </c>
    </row>
    <row r="437" spans="1:10" ht="19.2" hidden="1" customHeight="1" x14ac:dyDescent="0.3">
      <c r="A437" s="203"/>
      <c r="B437" s="181"/>
      <c r="C437" s="63" t="s">
        <v>11</v>
      </c>
      <c r="D437" s="82">
        <v>0</v>
      </c>
      <c r="E437" s="82">
        <v>0</v>
      </c>
      <c r="F437" s="82">
        <v>0</v>
      </c>
      <c r="G437" s="82">
        <v>0</v>
      </c>
      <c r="H437" s="82">
        <v>0</v>
      </c>
      <c r="I437" s="121">
        <v>0</v>
      </c>
      <c r="J437" s="5"/>
    </row>
    <row r="438" spans="1:10" ht="19.2" hidden="1" customHeight="1" x14ac:dyDescent="0.3">
      <c r="A438" s="203"/>
      <c r="B438" s="181"/>
      <c r="C438" s="63" t="s">
        <v>12</v>
      </c>
      <c r="D438" s="82">
        <v>0</v>
      </c>
      <c r="E438" s="82">
        <v>0</v>
      </c>
      <c r="F438" s="82">
        <v>0</v>
      </c>
      <c r="G438" s="82">
        <v>0</v>
      </c>
      <c r="H438" s="82">
        <v>0</v>
      </c>
      <c r="I438" s="121">
        <v>0</v>
      </c>
      <c r="J438" s="5"/>
    </row>
    <row r="439" spans="1:10" ht="19.2" hidden="1" customHeight="1" x14ac:dyDescent="0.3">
      <c r="A439" s="228"/>
      <c r="B439" s="182"/>
      <c r="C439" s="70" t="s">
        <v>13</v>
      </c>
      <c r="D439" s="82">
        <v>0</v>
      </c>
      <c r="E439" s="82">
        <v>0</v>
      </c>
      <c r="F439" s="82">
        <v>0</v>
      </c>
      <c r="G439" s="82">
        <v>0</v>
      </c>
      <c r="H439" s="82">
        <v>0</v>
      </c>
      <c r="I439" s="121">
        <v>0</v>
      </c>
      <c r="J439" s="5"/>
    </row>
    <row r="440" spans="1:10" ht="40.950000000000003" customHeight="1" x14ac:dyDescent="0.3">
      <c r="A440" s="221" t="s">
        <v>90</v>
      </c>
      <c r="B440" s="217" t="s">
        <v>21</v>
      </c>
      <c r="C440" s="63" t="s">
        <v>6</v>
      </c>
      <c r="D440" s="98">
        <v>0</v>
      </c>
      <c r="E440" s="98">
        <f>E441+E442</f>
        <v>26.1</v>
      </c>
      <c r="F440" s="98">
        <v>0</v>
      </c>
      <c r="G440" s="98">
        <v>0</v>
      </c>
      <c r="H440" s="98">
        <v>0</v>
      </c>
      <c r="I440" s="141">
        <v>0</v>
      </c>
      <c r="J440" s="5">
        <f>I440+H440+G440+F440+E440+D440</f>
        <v>26.1</v>
      </c>
    </row>
    <row r="441" spans="1:10" ht="36" customHeight="1" x14ac:dyDescent="0.3">
      <c r="A441" s="222"/>
      <c r="B441" s="217"/>
      <c r="C441" s="63" t="s">
        <v>10</v>
      </c>
      <c r="D441" s="82">
        <v>0</v>
      </c>
      <c r="E441" s="98">
        <v>26.1</v>
      </c>
      <c r="F441" s="82">
        <v>0</v>
      </c>
      <c r="G441" s="82">
        <v>0</v>
      </c>
      <c r="H441" s="82">
        <v>0</v>
      </c>
      <c r="I441" s="121">
        <v>0</v>
      </c>
      <c r="J441" s="5">
        <f>I441+H441+G441+F441+E441+D441</f>
        <v>26.1</v>
      </c>
    </row>
    <row r="442" spans="1:10" ht="32.4" customHeight="1" x14ac:dyDescent="0.3">
      <c r="A442" s="222"/>
      <c r="B442" s="217"/>
      <c r="C442" s="63" t="s">
        <v>11</v>
      </c>
      <c r="D442" s="82">
        <v>0</v>
      </c>
      <c r="E442" s="82">
        <v>0</v>
      </c>
      <c r="F442" s="82">
        <v>0</v>
      </c>
      <c r="G442" s="82">
        <v>0</v>
      </c>
      <c r="H442" s="82">
        <v>0</v>
      </c>
      <c r="I442" s="121">
        <v>0</v>
      </c>
      <c r="J442" s="5"/>
    </row>
    <row r="443" spans="1:10" ht="43.95" customHeight="1" x14ac:dyDescent="0.3">
      <c r="A443" s="222"/>
      <c r="B443" s="217"/>
      <c r="C443" s="63" t="s">
        <v>12</v>
      </c>
      <c r="D443" s="82">
        <v>0</v>
      </c>
      <c r="E443" s="82">
        <v>0</v>
      </c>
      <c r="F443" s="82">
        <v>0</v>
      </c>
      <c r="G443" s="82">
        <v>0</v>
      </c>
      <c r="H443" s="82">
        <v>0</v>
      </c>
      <c r="I443" s="121">
        <v>0</v>
      </c>
      <c r="J443" s="5"/>
    </row>
    <row r="444" spans="1:10" ht="47.4" customHeight="1" x14ac:dyDescent="0.3">
      <c r="A444" s="223"/>
      <c r="B444" s="217"/>
      <c r="C444" s="70" t="s">
        <v>13</v>
      </c>
      <c r="D444" s="82">
        <v>0</v>
      </c>
      <c r="E444" s="82">
        <v>0</v>
      </c>
      <c r="F444" s="82">
        <v>0</v>
      </c>
      <c r="G444" s="82">
        <v>0</v>
      </c>
      <c r="H444" s="82">
        <v>0</v>
      </c>
      <c r="I444" s="121">
        <v>0</v>
      </c>
      <c r="J444" s="5"/>
    </row>
    <row r="445" spans="1:10" ht="21.6" customHeight="1" x14ac:dyDescent="0.3">
      <c r="A445" s="221" t="s">
        <v>92</v>
      </c>
      <c r="B445" s="217" t="s">
        <v>21</v>
      </c>
      <c r="C445" s="63" t="s">
        <v>6</v>
      </c>
      <c r="D445" s="98">
        <v>0</v>
      </c>
      <c r="E445" s="98">
        <f>E446+E447</f>
        <v>10</v>
      </c>
      <c r="F445" s="98">
        <v>0</v>
      </c>
      <c r="G445" s="98">
        <v>0</v>
      </c>
      <c r="H445" s="98">
        <v>0</v>
      </c>
      <c r="I445" s="141">
        <v>0</v>
      </c>
      <c r="J445" s="5">
        <f>I445+H445+G445+F445+E445+D445</f>
        <v>10</v>
      </c>
    </row>
    <row r="446" spans="1:10" ht="20.399999999999999" customHeight="1" x14ac:dyDescent="0.3">
      <c r="A446" s="222"/>
      <c r="B446" s="217"/>
      <c r="C446" s="63" t="s">
        <v>10</v>
      </c>
      <c r="D446" s="82">
        <v>0</v>
      </c>
      <c r="E446" s="98">
        <v>10</v>
      </c>
      <c r="F446" s="82">
        <v>0</v>
      </c>
      <c r="G446" s="82">
        <v>0</v>
      </c>
      <c r="H446" s="82">
        <v>0</v>
      </c>
      <c r="I446" s="121">
        <v>0</v>
      </c>
      <c r="J446" s="5">
        <f>I446+H446+G446+F446+E446+D446</f>
        <v>10</v>
      </c>
    </row>
    <row r="447" spans="1:10" ht="22.95" customHeight="1" x14ac:dyDescent="0.3">
      <c r="A447" s="222"/>
      <c r="B447" s="217"/>
      <c r="C447" s="63" t="s">
        <v>11</v>
      </c>
      <c r="D447" s="82">
        <v>0</v>
      </c>
      <c r="E447" s="82">
        <v>0</v>
      </c>
      <c r="F447" s="82">
        <v>0</v>
      </c>
      <c r="G447" s="82">
        <v>0</v>
      </c>
      <c r="H447" s="82">
        <v>0</v>
      </c>
      <c r="I447" s="121">
        <v>0</v>
      </c>
      <c r="J447" s="5"/>
    </row>
    <row r="448" spans="1:10" ht="21" customHeight="1" x14ac:dyDescent="0.3">
      <c r="A448" s="222"/>
      <c r="B448" s="217"/>
      <c r="C448" s="63" t="s">
        <v>12</v>
      </c>
      <c r="D448" s="82">
        <v>0</v>
      </c>
      <c r="E448" s="82">
        <v>0</v>
      </c>
      <c r="F448" s="82">
        <v>0</v>
      </c>
      <c r="G448" s="82">
        <v>0</v>
      </c>
      <c r="H448" s="82">
        <v>0</v>
      </c>
      <c r="I448" s="121">
        <v>0</v>
      </c>
      <c r="J448" s="5"/>
    </row>
    <row r="449" spans="1:10" ht="19.2" customHeight="1" x14ac:dyDescent="0.3">
      <c r="A449" s="223"/>
      <c r="B449" s="217"/>
      <c r="C449" s="70" t="s">
        <v>13</v>
      </c>
      <c r="D449" s="82">
        <v>0</v>
      </c>
      <c r="E449" s="82">
        <v>0</v>
      </c>
      <c r="F449" s="82">
        <v>0</v>
      </c>
      <c r="G449" s="82">
        <v>0</v>
      </c>
      <c r="H449" s="82">
        <v>0</v>
      </c>
      <c r="I449" s="121">
        <v>0</v>
      </c>
      <c r="J449" s="5"/>
    </row>
    <row r="450" spans="1:10" ht="19.2" customHeight="1" x14ac:dyDescent="0.3">
      <c r="A450" s="221" t="s">
        <v>99</v>
      </c>
      <c r="B450" s="180" t="s">
        <v>50</v>
      </c>
      <c r="C450" s="63" t="s">
        <v>6</v>
      </c>
      <c r="D450" s="98">
        <v>0</v>
      </c>
      <c r="E450" s="98">
        <v>0</v>
      </c>
      <c r="F450" s="98">
        <v>0</v>
      </c>
      <c r="G450" s="98">
        <f>G451+G452+G453</f>
        <v>0</v>
      </c>
      <c r="H450" s="98">
        <f>H452+H454</f>
        <v>7159.2</v>
      </c>
      <c r="I450" s="141">
        <v>0</v>
      </c>
      <c r="J450" s="5">
        <f>I450+H450+G450+F450</f>
        <v>7159.2</v>
      </c>
    </row>
    <row r="451" spans="1:10" ht="19.2" customHeight="1" x14ac:dyDescent="0.3">
      <c r="A451" s="222"/>
      <c r="B451" s="230"/>
      <c r="C451" s="63" t="s">
        <v>10</v>
      </c>
      <c r="D451" s="82">
        <v>0</v>
      </c>
      <c r="E451" s="82">
        <v>0</v>
      </c>
      <c r="F451" s="82">
        <v>0</v>
      </c>
      <c r="G451" s="98">
        <v>0</v>
      </c>
      <c r="H451" s="82">
        <v>0</v>
      </c>
      <c r="I451" s="121">
        <v>0</v>
      </c>
      <c r="J451" s="5">
        <f>I451+H451+G451+F451</f>
        <v>0</v>
      </c>
    </row>
    <row r="452" spans="1:10" ht="19.2" customHeight="1" x14ac:dyDescent="0.3">
      <c r="A452" s="222"/>
      <c r="B452" s="230"/>
      <c r="C452" s="63" t="s">
        <v>11</v>
      </c>
      <c r="D452" s="82">
        <v>0</v>
      </c>
      <c r="E452" s="82">
        <v>0</v>
      </c>
      <c r="F452" s="82">
        <v>0</v>
      </c>
      <c r="G452" s="82">
        <v>0</v>
      </c>
      <c r="H452" s="82">
        <v>6658</v>
      </c>
      <c r="I452" s="121">
        <v>0</v>
      </c>
      <c r="J452" s="5">
        <f>I452+H452+G452</f>
        <v>6658</v>
      </c>
    </row>
    <row r="453" spans="1:10" ht="19.2" customHeight="1" x14ac:dyDescent="0.3">
      <c r="A453" s="222"/>
      <c r="B453" s="230"/>
      <c r="C453" s="63" t="s">
        <v>12</v>
      </c>
      <c r="D453" s="82">
        <v>0</v>
      </c>
      <c r="E453" s="82">
        <v>0</v>
      </c>
      <c r="F453" s="82">
        <v>0</v>
      </c>
      <c r="G453" s="82">
        <v>0</v>
      </c>
      <c r="H453" s="82">
        <v>0</v>
      </c>
      <c r="I453" s="121">
        <v>0</v>
      </c>
      <c r="J453" s="5"/>
    </row>
    <row r="454" spans="1:10" ht="19.2" customHeight="1" x14ac:dyDescent="0.3">
      <c r="A454" s="223"/>
      <c r="B454" s="230"/>
      <c r="C454" s="70" t="s">
        <v>13</v>
      </c>
      <c r="D454" s="82">
        <v>0</v>
      </c>
      <c r="E454" s="82">
        <v>0</v>
      </c>
      <c r="F454" s="82">
        <v>0</v>
      </c>
      <c r="G454" s="82">
        <v>0</v>
      </c>
      <c r="H454" s="82">
        <v>501.2</v>
      </c>
      <c r="I454" s="121">
        <v>0</v>
      </c>
      <c r="J454" s="5">
        <f>H454+I454</f>
        <v>501.2</v>
      </c>
    </row>
    <row r="455" spans="1:10" ht="19.2" customHeight="1" x14ac:dyDescent="0.3">
      <c r="A455" s="274" t="s">
        <v>86</v>
      </c>
      <c r="B455" s="230"/>
      <c r="C455" s="63" t="s">
        <v>6</v>
      </c>
      <c r="D455" s="98">
        <v>0</v>
      </c>
      <c r="E455" s="98">
        <f>E456+E457+E459</f>
        <v>0</v>
      </c>
      <c r="F455" s="98">
        <f>F456+F457+F459</f>
        <v>4804.5</v>
      </c>
      <c r="G455" s="98">
        <v>0</v>
      </c>
      <c r="H455" s="98">
        <v>0</v>
      </c>
      <c r="I455" s="141">
        <v>0</v>
      </c>
      <c r="J455" s="5">
        <f>I455+H455+G455+F455+E455+D455</f>
        <v>4804.5</v>
      </c>
    </row>
    <row r="456" spans="1:10" ht="19.2" customHeight="1" x14ac:dyDescent="0.3">
      <c r="A456" s="277"/>
      <c r="B456" s="230"/>
      <c r="C456" s="63" t="s">
        <v>10</v>
      </c>
      <c r="D456" s="82">
        <v>0</v>
      </c>
      <c r="E456" s="98">
        <v>0</v>
      </c>
      <c r="F456" s="82">
        <v>377.1</v>
      </c>
      <c r="G456" s="82">
        <v>0</v>
      </c>
      <c r="H456" s="82">
        <v>0</v>
      </c>
      <c r="I456" s="121">
        <v>0</v>
      </c>
      <c r="J456" s="5">
        <f>I456+H456+G456+F456+E456+D456</f>
        <v>377.1</v>
      </c>
    </row>
    <row r="457" spans="1:10" ht="19.2" customHeight="1" x14ac:dyDescent="0.3">
      <c r="A457" s="277"/>
      <c r="B457" s="230"/>
      <c r="C457" s="63" t="s">
        <v>11</v>
      </c>
      <c r="D457" s="82">
        <v>0</v>
      </c>
      <c r="E457" s="98">
        <v>0</v>
      </c>
      <c r="F457" s="82">
        <v>4427.3999999999996</v>
      </c>
      <c r="G457" s="82">
        <v>0</v>
      </c>
      <c r="H457" s="82">
        <v>0</v>
      </c>
      <c r="I457" s="121">
        <v>0</v>
      </c>
      <c r="J457" s="5">
        <f>I457+H457+G457+F457+E457+D457</f>
        <v>4427.3999999999996</v>
      </c>
    </row>
    <row r="458" spans="1:10" ht="19.2" customHeight="1" x14ac:dyDescent="0.3">
      <c r="A458" s="277"/>
      <c r="B458" s="230"/>
      <c r="C458" s="63" t="s">
        <v>12</v>
      </c>
      <c r="D458" s="82">
        <v>0</v>
      </c>
      <c r="E458" s="98">
        <v>0</v>
      </c>
      <c r="F458" s="82">
        <v>0</v>
      </c>
      <c r="G458" s="82">
        <v>0</v>
      </c>
      <c r="H458" s="82">
        <v>0</v>
      </c>
      <c r="I458" s="121">
        <v>0</v>
      </c>
      <c r="J458" s="5"/>
    </row>
    <row r="459" spans="1:10" ht="19.2" customHeight="1" x14ac:dyDescent="0.3">
      <c r="A459" s="278"/>
      <c r="B459" s="231"/>
      <c r="C459" s="70" t="s">
        <v>13</v>
      </c>
      <c r="D459" s="82">
        <v>0</v>
      </c>
      <c r="E459" s="98">
        <v>0</v>
      </c>
      <c r="F459" s="82">
        <v>0</v>
      </c>
      <c r="G459" s="82">
        <v>0</v>
      </c>
      <c r="H459" s="82">
        <v>0</v>
      </c>
      <c r="I459" s="121">
        <v>0</v>
      </c>
      <c r="J459" s="5">
        <f>I459+H459+G459+F459+E459+D459</f>
        <v>0</v>
      </c>
    </row>
    <row r="460" spans="1:10" ht="19.2" customHeight="1" x14ac:dyDescent="0.3">
      <c r="A460" s="199" t="s">
        <v>107</v>
      </c>
      <c r="B460" s="217" t="s">
        <v>21</v>
      </c>
      <c r="C460" s="63" t="s">
        <v>6</v>
      </c>
      <c r="D460" s="98">
        <v>0</v>
      </c>
      <c r="E460" s="98">
        <v>0</v>
      </c>
      <c r="F460" s="98">
        <f>F461+F462</f>
        <v>99.8</v>
      </c>
      <c r="G460" s="98">
        <v>0</v>
      </c>
      <c r="H460" s="98">
        <v>0</v>
      </c>
      <c r="I460" s="141">
        <v>0</v>
      </c>
      <c r="J460" s="5">
        <f t="shared" ref="J460:J466" si="105">I460+H460+G460+F460</f>
        <v>99.8</v>
      </c>
    </row>
    <row r="461" spans="1:10" ht="19.2" customHeight="1" x14ac:dyDescent="0.3">
      <c r="A461" s="203"/>
      <c r="B461" s="217"/>
      <c r="C461" s="63" t="s">
        <v>10</v>
      </c>
      <c r="D461" s="82">
        <v>0</v>
      </c>
      <c r="E461" s="82">
        <v>0</v>
      </c>
      <c r="F461" s="98">
        <v>99.8</v>
      </c>
      <c r="G461" s="82">
        <v>0</v>
      </c>
      <c r="H461" s="82">
        <v>0</v>
      </c>
      <c r="I461" s="121">
        <v>0</v>
      </c>
      <c r="J461" s="5">
        <f t="shared" si="105"/>
        <v>99.8</v>
      </c>
    </row>
    <row r="462" spans="1:10" ht="19.2" customHeight="1" x14ac:dyDescent="0.3">
      <c r="A462" s="203"/>
      <c r="B462" s="217"/>
      <c r="C462" s="63" t="s">
        <v>11</v>
      </c>
      <c r="D462" s="82">
        <v>0</v>
      </c>
      <c r="E462" s="82">
        <v>0</v>
      </c>
      <c r="F462" s="82">
        <v>0</v>
      </c>
      <c r="G462" s="82">
        <v>0</v>
      </c>
      <c r="H462" s="82">
        <v>0</v>
      </c>
      <c r="I462" s="121">
        <v>0</v>
      </c>
      <c r="J462" s="5">
        <f t="shared" si="105"/>
        <v>0</v>
      </c>
    </row>
    <row r="463" spans="1:10" ht="19.2" customHeight="1" x14ac:dyDescent="0.3">
      <c r="A463" s="203"/>
      <c r="B463" s="217"/>
      <c r="C463" s="63" t="s">
        <v>12</v>
      </c>
      <c r="D463" s="82">
        <v>0</v>
      </c>
      <c r="E463" s="82">
        <v>0</v>
      </c>
      <c r="F463" s="82">
        <v>0</v>
      </c>
      <c r="G463" s="82">
        <v>0</v>
      </c>
      <c r="H463" s="82">
        <v>0</v>
      </c>
      <c r="I463" s="121">
        <v>0</v>
      </c>
      <c r="J463" s="5">
        <f t="shared" si="105"/>
        <v>0</v>
      </c>
    </row>
    <row r="464" spans="1:10" ht="19.2" customHeight="1" x14ac:dyDescent="0.3">
      <c r="A464" s="228"/>
      <c r="B464" s="180"/>
      <c r="C464" s="70" t="s">
        <v>13</v>
      </c>
      <c r="D464" s="82">
        <v>0</v>
      </c>
      <c r="E464" s="82">
        <v>0</v>
      </c>
      <c r="F464" s="82">
        <v>0</v>
      </c>
      <c r="G464" s="82">
        <v>0</v>
      </c>
      <c r="H464" s="82">
        <v>0</v>
      </c>
      <c r="I464" s="121">
        <v>0</v>
      </c>
      <c r="J464" s="5">
        <f t="shared" si="105"/>
        <v>0</v>
      </c>
    </row>
    <row r="465" spans="1:11" ht="19.2" customHeight="1" x14ac:dyDescent="0.3">
      <c r="A465" s="274" t="s">
        <v>114</v>
      </c>
      <c r="B465" s="217" t="s">
        <v>21</v>
      </c>
      <c r="C465" s="63" t="s">
        <v>6</v>
      </c>
      <c r="D465" s="98">
        <v>0</v>
      </c>
      <c r="E465" s="98">
        <v>0</v>
      </c>
      <c r="F465" s="98">
        <f>F466+F467</f>
        <v>200</v>
      </c>
      <c r="G465" s="98">
        <v>0</v>
      </c>
      <c r="H465" s="98">
        <v>0</v>
      </c>
      <c r="I465" s="141">
        <v>0</v>
      </c>
      <c r="J465" s="5">
        <f t="shared" si="105"/>
        <v>200</v>
      </c>
    </row>
    <row r="466" spans="1:11" ht="19.2" customHeight="1" x14ac:dyDescent="0.3">
      <c r="A466" s="277"/>
      <c r="B466" s="217"/>
      <c r="C466" s="63" t="s">
        <v>10</v>
      </c>
      <c r="D466" s="82">
        <v>0</v>
      </c>
      <c r="E466" s="82">
        <v>0</v>
      </c>
      <c r="F466" s="98">
        <v>200</v>
      </c>
      <c r="G466" s="82">
        <v>0</v>
      </c>
      <c r="H466" s="82">
        <v>0</v>
      </c>
      <c r="I466" s="121">
        <v>0</v>
      </c>
      <c r="J466" s="5">
        <f t="shared" si="105"/>
        <v>200</v>
      </c>
    </row>
    <row r="467" spans="1:11" ht="19.2" customHeight="1" x14ac:dyDescent="0.3">
      <c r="A467" s="277"/>
      <c r="B467" s="217"/>
      <c r="C467" s="63" t="s">
        <v>11</v>
      </c>
      <c r="D467" s="82">
        <v>0</v>
      </c>
      <c r="E467" s="82">
        <v>0</v>
      </c>
      <c r="F467" s="82">
        <v>0</v>
      </c>
      <c r="G467" s="82">
        <v>0</v>
      </c>
      <c r="H467" s="82">
        <v>0</v>
      </c>
      <c r="I467" s="121">
        <v>0</v>
      </c>
      <c r="J467" s="5"/>
    </row>
    <row r="468" spans="1:11" ht="19.2" customHeight="1" x14ac:dyDescent="0.3">
      <c r="A468" s="277"/>
      <c r="B468" s="217"/>
      <c r="C468" s="63" t="s">
        <v>12</v>
      </c>
      <c r="D468" s="82">
        <v>0</v>
      </c>
      <c r="E468" s="82">
        <v>0</v>
      </c>
      <c r="F468" s="82">
        <v>0</v>
      </c>
      <c r="G468" s="82">
        <v>0</v>
      </c>
      <c r="H468" s="82">
        <v>0</v>
      </c>
      <c r="I468" s="121">
        <v>0</v>
      </c>
      <c r="J468" s="5"/>
    </row>
    <row r="469" spans="1:11" ht="19.2" customHeight="1" x14ac:dyDescent="0.3">
      <c r="A469" s="278"/>
      <c r="B469" s="180"/>
      <c r="C469" s="70" t="s">
        <v>13</v>
      </c>
      <c r="D469" s="82">
        <v>0</v>
      </c>
      <c r="E469" s="82">
        <v>0</v>
      </c>
      <c r="F469" s="82">
        <v>0</v>
      </c>
      <c r="G469" s="82">
        <v>0</v>
      </c>
      <c r="H469" s="82">
        <v>0</v>
      </c>
      <c r="I469" s="121">
        <v>0</v>
      </c>
      <c r="J469" s="5"/>
    </row>
    <row r="470" spans="1:11" ht="18" customHeight="1" x14ac:dyDescent="0.3">
      <c r="A470" s="188" t="s">
        <v>41</v>
      </c>
      <c r="B470" s="180" t="s">
        <v>50</v>
      </c>
      <c r="C470" s="63" t="s">
        <v>6</v>
      </c>
      <c r="D470" s="98">
        <v>0</v>
      </c>
      <c r="E470" s="98">
        <f>E471+E474</f>
        <v>296.5</v>
      </c>
      <c r="F470" s="98">
        <f>F472+F474</f>
        <v>0</v>
      </c>
      <c r="G470" s="98">
        <f>G471+G472+G474</f>
        <v>0</v>
      </c>
      <c r="H470" s="98">
        <f>H471+H472+H474</f>
        <v>184180.2</v>
      </c>
      <c r="I470" s="141">
        <v>0</v>
      </c>
      <c r="J470" s="5">
        <f t="shared" si="11"/>
        <v>184476.7</v>
      </c>
      <c r="K470" s="16"/>
    </row>
    <row r="471" spans="1:11" ht="18" customHeight="1" x14ac:dyDescent="0.3">
      <c r="A471" s="188"/>
      <c r="B471" s="181"/>
      <c r="C471" s="63" t="s">
        <v>10</v>
      </c>
      <c r="D471" s="82">
        <v>0</v>
      </c>
      <c r="E471" s="82">
        <v>296.5</v>
      </c>
      <c r="F471" s="82">
        <v>0</v>
      </c>
      <c r="G471" s="82">
        <v>0</v>
      </c>
      <c r="H471" s="82">
        <v>0</v>
      </c>
      <c r="I471" s="121">
        <v>0</v>
      </c>
      <c r="J471" s="5">
        <f t="shared" si="11"/>
        <v>296.5</v>
      </c>
    </row>
    <row r="472" spans="1:11" ht="18" customHeight="1" x14ac:dyDescent="0.3">
      <c r="A472" s="188"/>
      <c r="B472" s="181"/>
      <c r="C472" s="63" t="s">
        <v>11</v>
      </c>
      <c r="D472" s="82">
        <v>0</v>
      </c>
      <c r="E472" s="82">
        <v>0</v>
      </c>
      <c r="F472" s="82">
        <v>0</v>
      </c>
      <c r="G472" s="82">
        <v>0</v>
      </c>
      <c r="H472" s="82">
        <v>171287.6</v>
      </c>
      <c r="I472" s="121">
        <v>0</v>
      </c>
      <c r="J472" s="5">
        <f t="shared" si="11"/>
        <v>171287.6</v>
      </c>
    </row>
    <row r="473" spans="1:11" ht="18" customHeight="1" x14ac:dyDescent="0.3">
      <c r="A473" s="188"/>
      <c r="B473" s="181"/>
      <c r="C473" s="63" t="s">
        <v>12</v>
      </c>
      <c r="D473" s="82">
        <v>0</v>
      </c>
      <c r="E473" s="82">
        <v>0</v>
      </c>
      <c r="F473" s="82">
        <v>0</v>
      </c>
      <c r="G473" s="82">
        <v>0</v>
      </c>
      <c r="H473" s="82">
        <v>0</v>
      </c>
      <c r="I473" s="121">
        <v>0</v>
      </c>
      <c r="J473" s="5">
        <f t="shared" si="11"/>
        <v>0</v>
      </c>
    </row>
    <row r="474" spans="1:11" ht="31.2" customHeight="1" x14ac:dyDescent="0.3">
      <c r="A474" s="199"/>
      <c r="B474" s="182"/>
      <c r="C474" s="70" t="s">
        <v>13</v>
      </c>
      <c r="D474" s="91">
        <v>0</v>
      </c>
      <c r="E474" s="91">
        <v>0</v>
      </c>
      <c r="F474" s="91">
        <v>0</v>
      </c>
      <c r="G474" s="82">
        <v>0</v>
      </c>
      <c r="H474" s="82">
        <v>12892.6</v>
      </c>
      <c r="I474" s="121">
        <v>0</v>
      </c>
      <c r="J474" s="5">
        <f t="shared" si="11"/>
        <v>12892.6</v>
      </c>
    </row>
    <row r="475" spans="1:11" ht="19.95" customHeight="1" x14ac:dyDescent="0.3">
      <c r="A475" s="199" t="s">
        <v>69</v>
      </c>
      <c r="B475" s="217" t="s">
        <v>21</v>
      </c>
      <c r="C475" s="63" t="s">
        <v>6</v>
      </c>
      <c r="D475" s="82">
        <f t="shared" ref="D475:I475" si="106">D476+D477+D478+D479</f>
        <v>150.1</v>
      </c>
      <c r="E475" s="82">
        <f t="shared" si="106"/>
        <v>0</v>
      </c>
      <c r="F475" s="82">
        <f t="shared" si="106"/>
        <v>0</v>
      </c>
      <c r="G475" s="82">
        <f t="shared" si="106"/>
        <v>0</v>
      </c>
      <c r="H475" s="82">
        <f t="shared" si="106"/>
        <v>0</v>
      </c>
      <c r="I475" s="121">
        <f t="shared" si="106"/>
        <v>0</v>
      </c>
      <c r="J475" s="5"/>
    </row>
    <row r="476" spans="1:11" ht="17.399999999999999" customHeight="1" x14ac:dyDescent="0.3">
      <c r="A476" s="200"/>
      <c r="B476" s="217"/>
      <c r="C476" s="63" t="s">
        <v>10</v>
      </c>
      <c r="D476" s="82">
        <v>150.1</v>
      </c>
      <c r="E476" s="82">
        <v>0</v>
      </c>
      <c r="F476" s="82">
        <v>0</v>
      </c>
      <c r="G476" s="82">
        <v>0</v>
      </c>
      <c r="H476" s="82">
        <v>0</v>
      </c>
      <c r="I476" s="121">
        <v>0</v>
      </c>
      <c r="J476" s="5"/>
    </row>
    <row r="477" spans="1:11" ht="18.600000000000001" customHeight="1" x14ac:dyDescent="0.3">
      <c r="A477" s="200"/>
      <c r="B477" s="217"/>
      <c r="C477" s="63" t="s">
        <v>11</v>
      </c>
      <c r="D477" s="82">
        <v>0</v>
      </c>
      <c r="E477" s="82">
        <v>0</v>
      </c>
      <c r="F477" s="82">
        <v>0</v>
      </c>
      <c r="G477" s="82">
        <v>0</v>
      </c>
      <c r="H477" s="82">
        <v>0</v>
      </c>
      <c r="I477" s="121">
        <v>0</v>
      </c>
      <c r="J477" s="5"/>
    </row>
    <row r="478" spans="1:11" ht="16.2" customHeight="1" x14ac:dyDescent="0.3">
      <c r="A478" s="200"/>
      <c r="B478" s="217"/>
      <c r="C478" s="63" t="s">
        <v>12</v>
      </c>
      <c r="D478" s="82">
        <v>0</v>
      </c>
      <c r="E478" s="82">
        <v>0</v>
      </c>
      <c r="F478" s="82">
        <v>0</v>
      </c>
      <c r="G478" s="82">
        <v>0</v>
      </c>
      <c r="H478" s="82">
        <v>0</v>
      </c>
      <c r="I478" s="121">
        <v>0</v>
      </c>
      <c r="J478" s="5"/>
    </row>
    <row r="479" spans="1:11" ht="18.600000000000001" customHeight="1" x14ac:dyDescent="0.3">
      <c r="A479" s="201"/>
      <c r="B479" s="180"/>
      <c r="C479" s="70" t="s">
        <v>13</v>
      </c>
      <c r="D479" s="91">
        <v>0</v>
      </c>
      <c r="E479" s="91">
        <v>0</v>
      </c>
      <c r="F479" s="91">
        <v>0</v>
      </c>
      <c r="G479" s="91">
        <v>0</v>
      </c>
      <c r="H479" s="91">
        <v>0</v>
      </c>
      <c r="I479" s="137">
        <v>0</v>
      </c>
      <c r="J479" s="5"/>
    </row>
    <row r="480" spans="1:11" ht="18.600000000000001" customHeight="1" x14ac:dyDescent="0.3">
      <c r="A480" s="199" t="s">
        <v>75</v>
      </c>
      <c r="B480" s="217" t="s">
        <v>21</v>
      </c>
      <c r="C480" s="63" t="s">
        <v>6</v>
      </c>
      <c r="D480" s="82">
        <f>D482+D481</f>
        <v>599.29999999999995</v>
      </c>
      <c r="E480" s="82">
        <f t="shared" ref="E480:I480" si="107">E481+E482+E483+E484</f>
        <v>0</v>
      </c>
      <c r="F480" s="82">
        <f t="shared" si="107"/>
        <v>0</v>
      </c>
      <c r="G480" s="82">
        <f t="shared" si="107"/>
        <v>0</v>
      </c>
      <c r="H480" s="82">
        <f t="shared" si="107"/>
        <v>0</v>
      </c>
      <c r="I480" s="121">
        <f t="shared" si="107"/>
        <v>0</v>
      </c>
      <c r="J480" s="5"/>
    </row>
    <row r="481" spans="1:10" ht="18.600000000000001" customHeight="1" x14ac:dyDescent="0.3">
      <c r="A481" s="280"/>
      <c r="B481" s="217"/>
      <c r="C481" s="63" t="s">
        <v>10</v>
      </c>
      <c r="D481" s="82">
        <v>599.29999999999995</v>
      </c>
      <c r="E481" s="82">
        <v>0</v>
      </c>
      <c r="F481" s="82">
        <v>0</v>
      </c>
      <c r="G481" s="82">
        <v>0</v>
      </c>
      <c r="H481" s="82">
        <v>0</v>
      </c>
      <c r="I481" s="121">
        <v>0</v>
      </c>
      <c r="J481" s="5"/>
    </row>
    <row r="482" spans="1:10" ht="18.600000000000001" customHeight="1" x14ac:dyDescent="0.3">
      <c r="A482" s="280"/>
      <c r="B482" s="217"/>
      <c r="C482" s="63" t="s">
        <v>11</v>
      </c>
      <c r="D482" s="82">
        <v>0</v>
      </c>
      <c r="E482" s="82">
        <v>0</v>
      </c>
      <c r="F482" s="82">
        <v>0</v>
      </c>
      <c r="G482" s="82">
        <v>0</v>
      </c>
      <c r="H482" s="82">
        <v>0</v>
      </c>
      <c r="I482" s="121">
        <v>0</v>
      </c>
      <c r="J482" s="5"/>
    </row>
    <row r="483" spans="1:10" ht="18.600000000000001" customHeight="1" x14ac:dyDescent="0.3">
      <c r="A483" s="280"/>
      <c r="B483" s="217"/>
      <c r="C483" s="63" t="s">
        <v>12</v>
      </c>
      <c r="D483" s="82">
        <v>0</v>
      </c>
      <c r="E483" s="82">
        <v>0</v>
      </c>
      <c r="F483" s="82">
        <v>0</v>
      </c>
      <c r="G483" s="82">
        <v>0</v>
      </c>
      <c r="H483" s="82">
        <v>0</v>
      </c>
      <c r="I483" s="121">
        <v>0</v>
      </c>
      <c r="J483" s="5"/>
    </row>
    <row r="484" spans="1:10" ht="30" customHeight="1" x14ac:dyDescent="0.3">
      <c r="A484" s="281"/>
      <c r="B484" s="217"/>
      <c r="C484" s="63" t="s">
        <v>13</v>
      </c>
      <c r="D484" s="82">
        <v>0</v>
      </c>
      <c r="E484" s="82">
        <v>0</v>
      </c>
      <c r="F484" s="82">
        <v>0</v>
      </c>
      <c r="G484" s="82">
        <v>0</v>
      </c>
      <c r="H484" s="82">
        <v>0</v>
      </c>
      <c r="I484" s="121">
        <v>0</v>
      </c>
      <c r="J484" s="5"/>
    </row>
    <row r="485" spans="1:10" ht="18.600000000000001" customHeight="1" x14ac:dyDescent="0.3">
      <c r="A485" s="199" t="s">
        <v>76</v>
      </c>
      <c r="B485" s="217" t="s">
        <v>21</v>
      </c>
      <c r="C485" s="63" t="s">
        <v>6</v>
      </c>
      <c r="D485" s="82">
        <f>D486+D487</f>
        <v>322.10000000000002</v>
      </c>
      <c r="E485" s="82">
        <f t="shared" ref="E485:I485" si="108">E486+E487+E488+E489</f>
        <v>0</v>
      </c>
      <c r="F485" s="82">
        <f t="shared" si="108"/>
        <v>0</v>
      </c>
      <c r="G485" s="82">
        <f t="shared" si="108"/>
        <v>0</v>
      </c>
      <c r="H485" s="82">
        <f t="shared" si="108"/>
        <v>0</v>
      </c>
      <c r="I485" s="121">
        <f t="shared" si="108"/>
        <v>0</v>
      </c>
      <c r="J485" s="5"/>
    </row>
    <row r="486" spans="1:10" ht="18.600000000000001" customHeight="1" x14ac:dyDescent="0.3">
      <c r="A486" s="280"/>
      <c r="B486" s="217"/>
      <c r="C486" s="63" t="s">
        <v>10</v>
      </c>
      <c r="D486" s="82">
        <v>322.10000000000002</v>
      </c>
      <c r="E486" s="82">
        <v>0</v>
      </c>
      <c r="F486" s="82">
        <v>0</v>
      </c>
      <c r="G486" s="82">
        <v>0</v>
      </c>
      <c r="H486" s="82">
        <v>0</v>
      </c>
      <c r="I486" s="121">
        <v>0</v>
      </c>
      <c r="J486" s="5"/>
    </row>
    <row r="487" spans="1:10" ht="18.600000000000001" customHeight="1" x14ac:dyDescent="0.3">
      <c r="A487" s="280"/>
      <c r="B487" s="217"/>
      <c r="C487" s="63" t="s">
        <v>11</v>
      </c>
      <c r="D487" s="82">
        <v>0</v>
      </c>
      <c r="E487" s="82">
        <v>0</v>
      </c>
      <c r="F487" s="82">
        <v>0</v>
      </c>
      <c r="G487" s="82">
        <v>0</v>
      </c>
      <c r="H487" s="82">
        <v>0</v>
      </c>
      <c r="I487" s="121">
        <v>0</v>
      </c>
      <c r="J487" s="5"/>
    </row>
    <row r="488" spans="1:10" ht="18.600000000000001" customHeight="1" x14ac:dyDescent="0.3">
      <c r="A488" s="280"/>
      <c r="B488" s="217"/>
      <c r="C488" s="63" t="s">
        <v>12</v>
      </c>
      <c r="D488" s="82">
        <v>0</v>
      </c>
      <c r="E488" s="82">
        <v>0</v>
      </c>
      <c r="F488" s="82">
        <v>0</v>
      </c>
      <c r="G488" s="82">
        <v>0</v>
      </c>
      <c r="H488" s="82">
        <v>0</v>
      </c>
      <c r="I488" s="121">
        <v>0</v>
      </c>
      <c r="J488" s="5"/>
    </row>
    <row r="489" spans="1:10" ht="18.600000000000001" customHeight="1" x14ac:dyDescent="0.3">
      <c r="A489" s="281"/>
      <c r="B489" s="217"/>
      <c r="C489" s="63" t="s">
        <v>13</v>
      </c>
      <c r="D489" s="82">
        <v>0</v>
      </c>
      <c r="E489" s="82">
        <v>0</v>
      </c>
      <c r="F489" s="82">
        <v>0</v>
      </c>
      <c r="G489" s="82">
        <v>0</v>
      </c>
      <c r="H489" s="82">
        <v>0</v>
      </c>
      <c r="I489" s="121">
        <v>0</v>
      </c>
      <c r="J489" s="5"/>
    </row>
    <row r="490" spans="1:10" ht="18.600000000000001" customHeight="1" x14ac:dyDescent="0.3">
      <c r="A490" s="274" t="s">
        <v>78</v>
      </c>
      <c r="B490" s="217" t="s">
        <v>21</v>
      </c>
      <c r="C490" s="63" t="s">
        <v>6</v>
      </c>
      <c r="D490" s="82">
        <v>0</v>
      </c>
      <c r="E490" s="82">
        <f>E491+E492</f>
        <v>1216.5</v>
      </c>
      <c r="F490" s="82">
        <v>0</v>
      </c>
      <c r="G490" s="82">
        <v>0</v>
      </c>
      <c r="H490" s="82">
        <v>0</v>
      </c>
      <c r="I490" s="121">
        <v>0</v>
      </c>
      <c r="J490" s="5"/>
    </row>
    <row r="491" spans="1:10" ht="18.600000000000001" customHeight="1" x14ac:dyDescent="0.3">
      <c r="A491" s="277"/>
      <c r="B491" s="217"/>
      <c r="C491" s="63" t="s">
        <v>10</v>
      </c>
      <c r="D491" s="98">
        <v>0</v>
      </c>
      <c r="E491" s="103">
        <v>1216.5</v>
      </c>
      <c r="F491" s="82">
        <v>0</v>
      </c>
      <c r="G491" s="82">
        <v>0</v>
      </c>
      <c r="H491" s="82">
        <v>0</v>
      </c>
      <c r="I491" s="121">
        <v>0</v>
      </c>
      <c r="J491" s="5"/>
    </row>
    <row r="492" spans="1:10" ht="18.600000000000001" customHeight="1" x14ac:dyDescent="0.3">
      <c r="A492" s="277"/>
      <c r="B492" s="217"/>
      <c r="C492" s="63" t="s">
        <v>11</v>
      </c>
      <c r="D492" s="82">
        <v>0</v>
      </c>
      <c r="E492" s="82">
        <v>0</v>
      </c>
      <c r="F492" s="82">
        <v>0</v>
      </c>
      <c r="G492" s="82">
        <v>0</v>
      </c>
      <c r="H492" s="82">
        <v>0</v>
      </c>
      <c r="I492" s="121">
        <v>0</v>
      </c>
      <c r="J492" s="5"/>
    </row>
    <row r="493" spans="1:10" ht="18.600000000000001" customHeight="1" x14ac:dyDescent="0.3">
      <c r="A493" s="277"/>
      <c r="B493" s="217"/>
      <c r="C493" s="63" t="s">
        <v>12</v>
      </c>
      <c r="D493" s="82">
        <v>0</v>
      </c>
      <c r="E493" s="82">
        <v>0</v>
      </c>
      <c r="F493" s="82">
        <v>0</v>
      </c>
      <c r="G493" s="82">
        <v>0</v>
      </c>
      <c r="H493" s="82">
        <v>0</v>
      </c>
      <c r="I493" s="121">
        <v>0</v>
      </c>
      <c r="J493" s="5"/>
    </row>
    <row r="494" spans="1:10" ht="18.600000000000001" customHeight="1" x14ac:dyDescent="0.3">
      <c r="A494" s="278"/>
      <c r="B494" s="217"/>
      <c r="C494" s="63" t="s">
        <v>13</v>
      </c>
      <c r="D494" s="82">
        <v>0</v>
      </c>
      <c r="E494" s="82">
        <v>0</v>
      </c>
      <c r="F494" s="82">
        <v>0</v>
      </c>
      <c r="G494" s="82">
        <v>0</v>
      </c>
      <c r="H494" s="82">
        <v>0</v>
      </c>
      <c r="I494" s="121">
        <v>0</v>
      </c>
      <c r="J494" s="5"/>
    </row>
    <row r="495" spans="1:10" ht="18.600000000000001" customHeight="1" x14ac:dyDescent="0.3">
      <c r="A495" s="274" t="s">
        <v>91</v>
      </c>
      <c r="B495" s="217" t="s">
        <v>21</v>
      </c>
      <c r="C495" s="63" t="s">
        <v>6</v>
      </c>
      <c r="D495" s="82">
        <v>0</v>
      </c>
      <c r="E495" s="82">
        <f>E496+E497</f>
        <v>140</v>
      </c>
      <c r="F495" s="82">
        <v>0</v>
      </c>
      <c r="G495" s="82">
        <v>0</v>
      </c>
      <c r="H495" s="82">
        <v>0</v>
      </c>
      <c r="I495" s="121">
        <v>0</v>
      </c>
      <c r="J495" s="5">
        <f>I495+H495+G495+F495+E495+D495</f>
        <v>140</v>
      </c>
    </row>
    <row r="496" spans="1:10" ht="18.600000000000001" customHeight="1" x14ac:dyDescent="0.3">
      <c r="A496" s="277"/>
      <c r="B496" s="217"/>
      <c r="C496" s="63" t="s">
        <v>10</v>
      </c>
      <c r="D496" s="98">
        <v>0</v>
      </c>
      <c r="E496" s="82">
        <v>140</v>
      </c>
      <c r="F496" s="98">
        <v>0</v>
      </c>
      <c r="G496" s="98">
        <v>0</v>
      </c>
      <c r="H496" s="98">
        <v>0</v>
      </c>
      <c r="I496" s="141">
        <v>0</v>
      </c>
      <c r="J496" s="5">
        <f>I496+H496+G496+F496+E496+D496</f>
        <v>140</v>
      </c>
    </row>
    <row r="497" spans="1:10" ht="18.600000000000001" customHeight="1" x14ac:dyDescent="0.3">
      <c r="A497" s="277"/>
      <c r="B497" s="217"/>
      <c r="C497" s="63" t="s">
        <v>11</v>
      </c>
      <c r="D497" s="82">
        <v>0</v>
      </c>
      <c r="E497" s="82">
        <v>0</v>
      </c>
      <c r="F497" s="82">
        <v>0</v>
      </c>
      <c r="G497" s="82">
        <v>0</v>
      </c>
      <c r="H497" s="82">
        <v>0</v>
      </c>
      <c r="I497" s="121">
        <v>0</v>
      </c>
      <c r="J497" s="5"/>
    </row>
    <row r="498" spans="1:10" ht="18.600000000000001" customHeight="1" x14ac:dyDescent="0.3">
      <c r="A498" s="277"/>
      <c r="B498" s="217"/>
      <c r="C498" s="63" t="s">
        <v>12</v>
      </c>
      <c r="D498" s="82">
        <v>0</v>
      </c>
      <c r="E498" s="82">
        <v>0</v>
      </c>
      <c r="F498" s="82">
        <v>0</v>
      </c>
      <c r="G498" s="82">
        <v>0</v>
      </c>
      <c r="H498" s="82">
        <v>0</v>
      </c>
      <c r="I498" s="121">
        <v>0</v>
      </c>
      <c r="J498" s="5"/>
    </row>
    <row r="499" spans="1:10" ht="30.6" customHeight="1" x14ac:dyDescent="0.3">
      <c r="A499" s="278"/>
      <c r="B499" s="217"/>
      <c r="C499" s="63" t="s">
        <v>13</v>
      </c>
      <c r="D499" s="82">
        <v>0</v>
      </c>
      <c r="E499" s="82">
        <v>0</v>
      </c>
      <c r="F499" s="82">
        <v>0</v>
      </c>
      <c r="G499" s="82">
        <v>0</v>
      </c>
      <c r="H499" s="82">
        <v>0</v>
      </c>
      <c r="I499" s="121">
        <v>0</v>
      </c>
      <c r="J499" s="5"/>
    </row>
    <row r="500" spans="1:10" ht="21" customHeight="1" x14ac:dyDescent="0.3">
      <c r="A500" s="188" t="s">
        <v>95</v>
      </c>
      <c r="B500" s="217" t="s">
        <v>21</v>
      </c>
      <c r="C500" s="74" t="s">
        <v>6</v>
      </c>
      <c r="D500" s="98">
        <v>0</v>
      </c>
      <c r="E500" s="82">
        <f>E501+E504</f>
        <v>8.6</v>
      </c>
      <c r="F500" s="98">
        <v>0</v>
      </c>
      <c r="G500" s="98">
        <v>0</v>
      </c>
      <c r="H500" s="98">
        <v>0</v>
      </c>
      <c r="I500" s="141">
        <v>0</v>
      </c>
      <c r="J500" s="5">
        <f>E500+F500+G500+H500+I500</f>
        <v>8.6</v>
      </c>
    </row>
    <row r="501" spans="1:10" ht="21" customHeight="1" x14ac:dyDescent="0.3">
      <c r="A501" s="188"/>
      <c r="B501" s="217"/>
      <c r="C501" s="63" t="s">
        <v>10</v>
      </c>
      <c r="D501" s="98">
        <v>0</v>
      </c>
      <c r="E501" s="103">
        <v>8.6</v>
      </c>
      <c r="F501" s="98">
        <v>0</v>
      </c>
      <c r="G501" s="98">
        <v>0</v>
      </c>
      <c r="H501" s="98">
        <v>0</v>
      </c>
      <c r="I501" s="141">
        <v>0</v>
      </c>
      <c r="J501" s="5">
        <f>E501+F501+G501+H501+I501</f>
        <v>8.6</v>
      </c>
    </row>
    <row r="502" spans="1:10" ht="21" customHeight="1" x14ac:dyDescent="0.3">
      <c r="A502" s="188"/>
      <c r="B502" s="217"/>
      <c r="C502" s="63" t="s">
        <v>11</v>
      </c>
      <c r="D502" s="82">
        <v>0</v>
      </c>
      <c r="E502" s="82">
        <v>0</v>
      </c>
      <c r="F502" s="82">
        <v>0</v>
      </c>
      <c r="G502" s="82">
        <v>0</v>
      </c>
      <c r="H502" s="82">
        <v>0</v>
      </c>
      <c r="I502" s="121">
        <v>0</v>
      </c>
      <c r="J502" s="5"/>
    </row>
    <row r="503" spans="1:10" ht="21" customHeight="1" x14ac:dyDescent="0.3">
      <c r="A503" s="188"/>
      <c r="B503" s="217"/>
      <c r="C503" s="63" t="s">
        <v>12</v>
      </c>
      <c r="D503" s="82">
        <v>0</v>
      </c>
      <c r="E503" s="82">
        <v>0</v>
      </c>
      <c r="F503" s="82">
        <v>0</v>
      </c>
      <c r="G503" s="82">
        <v>0</v>
      </c>
      <c r="H503" s="82">
        <v>0</v>
      </c>
      <c r="I503" s="121">
        <v>0</v>
      </c>
      <c r="J503" s="5"/>
    </row>
    <row r="504" spans="1:10" ht="21" customHeight="1" thickBot="1" x14ac:dyDescent="0.35">
      <c r="A504" s="188"/>
      <c r="B504" s="217"/>
      <c r="C504" s="64" t="s">
        <v>13</v>
      </c>
      <c r="D504" s="83">
        <v>0</v>
      </c>
      <c r="E504" s="83">
        <v>0</v>
      </c>
      <c r="F504" s="83">
        <v>0</v>
      </c>
      <c r="G504" s="83">
        <v>0</v>
      </c>
      <c r="H504" s="83">
        <v>0</v>
      </c>
      <c r="I504" s="123">
        <v>0</v>
      </c>
      <c r="J504" s="5"/>
    </row>
    <row r="505" spans="1:10" ht="21" customHeight="1" x14ac:dyDescent="0.3">
      <c r="A505" s="188" t="s">
        <v>137</v>
      </c>
      <c r="B505" s="217" t="s">
        <v>21</v>
      </c>
      <c r="C505" s="154" t="s">
        <v>6</v>
      </c>
      <c r="D505" s="82">
        <v>0</v>
      </c>
      <c r="E505" s="82">
        <v>0</v>
      </c>
      <c r="F505" s="82">
        <v>0</v>
      </c>
      <c r="G505" s="82">
        <f>G506</f>
        <v>350</v>
      </c>
      <c r="H505" s="82">
        <v>0</v>
      </c>
      <c r="I505" s="121">
        <v>0</v>
      </c>
      <c r="J505" s="5"/>
    </row>
    <row r="506" spans="1:10" ht="21" customHeight="1" x14ac:dyDescent="0.3">
      <c r="A506" s="188"/>
      <c r="B506" s="217"/>
      <c r="C506" s="154" t="s">
        <v>10</v>
      </c>
      <c r="D506" s="82">
        <v>0</v>
      </c>
      <c r="E506" s="82">
        <v>0</v>
      </c>
      <c r="F506" s="82">
        <v>0</v>
      </c>
      <c r="G506" s="82">
        <v>350</v>
      </c>
      <c r="H506" s="82">
        <v>0</v>
      </c>
      <c r="I506" s="121">
        <v>0</v>
      </c>
      <c r="J506" s="5"/>
    </row>
    <row r="507" spans="1:10" ht="21" customHeight="1" x14ac:dyDescent="0.3">
      <c r="A507" s="188"/>
      <c r="B507" s="217"/>
      <c r="C507" s="154" t="s">
        <v>11</v>
      </c>
      <c r="D507" s="82">
        <v>0</v>
      </c>
      <c r="E507" s="82">
        <v>0</v>
      </c>
      <c r="F507" s="82">
        <v>0</v>
      </c>
      <c r="G507" s="82">
        <v>0</v>
      </c>
      <c r="H507" s="82">
        <v>0</v>
      </c>
      <c r="I507" s="121">
        <v>0</v>
      </c>
      <c r="J507" s="5"/>
    </row>
    <row r="508" spans="1:10" ht="21" customHeight="1" x14ac:dyDescent="0.3">
      <c r="A508" s="188"/>
      <c r="B508" s="217"/>
      <c r="C508" s="154" t="s">
        <v>12</v>
      </c>
      <c r="D508" s="82">
        <v>0</v>
      </c>
      <c r="E508" s="82">
        <v>0</v>
      </c>
      <c r="F508" s="82">
        <v>0</v>
      </c>
      <c r="G508" s="82">
        <v>0</v>
      </c>
      <c r="H508" s="82">
        <v>0</v>
      </c>
      <c r="I508" s="121">
        <v>0</v>
      </c>
      <c r="J508" s="5"/>
    </row>
    <row r="509" spans="1:10" ht="21" customHeight="1" thickBot="1" x14ac:dyDescent="0.35">
      <c r="A509" s="189"/>
      <c r="B509" s="218"/>
      <c r="C509" s="156" t="s">
        <v>13</v>
      </c>
      <c r="D509" s="83">
        <v>0</v>
      </c>
      <c r="E509" s="83">
        <v>0</v>
      </c>
      <c r="F509" s="83">
        <v>0</v>
      </c>
      <c r="G509" s="83">
        <v>0</v>
      </c>
      <c r="H509" s="83">
        <v>0</v>
      </c>
      <c r="I509" s="123">
        <v>0</v>
      </c>
      <c r="J509" s="5"/>
    </row>
    <row r="510" spans="1:10" ht="18.600000000000001" customHeight="1" x14ac:dyDescent="0.3">
      <c r="A510" s="288" t="s">
        <v>28</v>
      </c>
      <c r="B510" s="186" t="s">
        <v>4</v>
      </c>
      <c r="C510" s="71" t="s">
        <v>6</v>
      </c>
      <c r="D510" s="103">
        <v>0</v>
      </c>
      <c r="E510" s="97">
        <f>E511+E512+E513+E514</f>
        <v>0</v>
      </c>
      <c r="F510" s="97">
        <f>F511+F512+F514</f>
        <v>0</v>
      </c>
      <c r="G510" s="97">
        <f>G511+G512+G514</f>
        <v>0</v>
      </c>
      <c r="H510" s="97">
        <f>H511+H512+H514</f>
        <v>531</v>
      </c>
      <c r="I510" s="146">
        <f>I511+I512+I514</f>
        <v>0</v>
      </c>
      <c r="J510" s="5"/>
    </row>
    <row r="511" spans="1:10" ht="18.600000000000001" customHeight="1" x14ac:dyDescent="0.3">
      <c r="A511" s="263"/>
      <c r="B511" s="265"/>
      <c r="C511" s="69" t="s">
        <v>10</v>
      </c>
      <c r="D511" s="90">
        <v>0</v>
      </c>
      <c r="E511" s="90">
        <f>E516+E521+E523</f>
        <v>0</v>
      </c>
      <c r="F511" s="90">
        <f>F516+F521+F523</f>
        <v>0</v>
      </c>
      <c r="G511" s="90">
        <f>G521+G516</f>
        <v>0</v>
      </c>
      <c r="H511" s="90">
        <f>H516+H521</f>
        <v>0</v>
      </c>
      <c r="I511" s="120">
        <f>I516+I521</f>
        <v>0</v>
      </c>
      <c r="J511" s="5"/>
    </row>
    <row r="512" spans="1:10" ht="18.600000000000001" customHeight="1" x14ac:dyDescent="0.3">
      <c r="A512" s="263"/>
      <c r="B512" s="265"/>
      <c r="C512" s="69" t="s">
        <v>11</v>
      </c>
      <c r="D512" s="90">
        <v>0</v>
      </c>
      <c r="E512" s="90">
        <v>0</v>
      </c>
      <c r="F512" s="90">
        <v>0</v>
      </c>
      <c r="G512" s="90">
        <v>0</v>
      </c>
      <c r="H512" s="90">
        <v>0</v>
      </c>
      <c r="I512" s="120">
        <v>0</v>
      </c>
      <c r="J512" s="5"/>
    </row>
    <row r="513" spans="1:11" ht="18.600000000000001" customHeight="1" x14ac:dyDescent="0.3">
      <c r="A513" s="263"/>
      <c r="B513" s="265"/>
      <c r="C513" s="69" t="s">
        <v>12</v>
      </c>
      <c r="D513" s="90">
        <v>0</v>
      </c>
      <c r="E513" s="90">
        <v>0</v>
      </c>
      <c r="F513" s="90">
        <v>0</v>
      </c>
      <c r="G513" s="90">
        <v>0</v>
      </c>
      <c r="H513" s="90">
        <v>0</v>
      </c>
      <c r="I513" s="120">
        <v>0</v>
      </c>
      <c r="J513" s="5"/>
    </row>
    <row r="514" spans="1:11" ht="19.95" customHeight="1" thickBot="1" x14ac:dyDescent="0.35">
      <c r="A514" s="263"/>
      <c r="B514" s="266"/>
      <c r="C514" s="72" t="s">
        <v>13</v>
      </c>
      <c r="D514" s="95">
        <v>0</v>
      </c>
      <c r="E514" s="95">
        <f>E519+E524</f>
        <v>0</v>
      </c>
      <c r="F514" s="95">
        <f>F519+F524</f>
        <v>0</v>
      </c>
      <c r="G514" s="95">
        <f>G519+G524</f>
        <v>0</v>
      </c>
      <c r="H514" s="95">
        <f>H519+H524</f>
        <v>531</v>
      </c>
      <c r="I514" s="139">
        <f>I519+I524</f>
        <v>0</v>
      </c>
      <c r="J514" s="7"/>
    </row>
    <row r="515" spans="1:11" ht="25.95" customHeight="1" x14ac:dyDescent="0.3">
      <c r="A515" s="263"/>
      <c r="B515" s="191" t="s">
        <v>54</v>
      </c>
      <c r="C515" s="71" t="s">
        <v>6</v>
      </c>
      <c r="D515" s="94">
        <f>D516+D517+D518+D519</f>
        <v>0</v>
      </c>
      <c r="E515" s="94">
        <f t="shared" ref="E515" si="109">E516+E517+E518+E519</f>
        <v>0</v>
      </c>
      <c r="F515" s="94">
        <f t="shared" ref="F515" si="110">F516+F517+F518+F519</f>
        <v>0</v>
      </c>
      <c r="G515" s="94">
        <f t="shared" ref="G515" si="111">G516+G517+G518+G519</f>
        <v>0</v>
      </c>
      <c r="H515" s="94">
        <f t="shared" ref="H515" si="112">H516+H517+H518+H519</f>
        <v>11</v>
      </c>
      <c r="I515" s="119">
        <f t="shared" ref="I515" si="113">I516+I517+I518+I519</f>
        <v>0</v>
      </c>
      <c r="J515" s="34">
        <f t="shared" ref="J515:J519" si="114">D515+E515+F515+G515+H515+I515</f>
        <v>11</v>
      </c>
    </row>
    <row r="516" spans="1:11" ht="22.2" customHeight="1" x14ac:dyDescent="0.3">
      <c r="A516" s="263"/>
      <c r="B516" s="186"/>
      <c r="C516" s="69" t="s">
        <v>10</v>
      </c>
      <c r="D516" s="90">
        <f>D526</f>
        <v>0</v>
      </c>
      <c r="E516" s="90">
        <f t="shared" ref="E516:I516" si="115">E526</f>
        <v>0</v>
      </c>
      <c r="F516" s="90">
        <f t="shared" si="115"/>
        <v>0</v>
      </c>
      <c r="G516" s="90">
        <f t="shared" si="115"/>
        <v>0</v>
      </c>
      <c r="H516" s="90">
        <f t="shared" si="115"/>
        <v>0</v>
      </c>
      <c r="I516" s="120">
        <f t="shared" si="115"/>
        <v>0</v>
      </c>
      <c r="J516" s="35">
        <f t="shared" si="114"/>
        <v>0</v>
      </c>
    </row>
    <row r="517" spans="1:11" ht="23.4" customHeight="1" x14ac:dyDescent="0.3">
      <c r="A517" s="263"/>
      <c r="B517" s="186"/>
      <c r="C517" s="69" t="s">
        <v>11</v>
      </c>
      <c r="D517" s="90">
        <f>D527</f>
        <v>0</v>
      </c>
      <c r="E517" s="90">
        <f t="shared" ref="E517:I517" si="116">E527</f>
        <v>0</v>
      </c>
      <c r="F517" s="90">
        <f t="shared" si="116"/>
        <v>0</v>
      </c>
      <c r="G517" s="90">
        <f t="shared" si="116"/>
        <v>0</v>
      </c>
      <c r="H517" s="90">
        <f t="shared" si="116"/>
        <v>0</v>
      </c>
      <c r="I517" s="120">
        <f t="shared" si="116"/>
        <v>0</v>
      </c>
      <c r="J517" s="35">
        <f t="shared" si="114"/>
        <v>0</v>
      </c>
    </row>
    <row r="518" spans="1:11" ht="22.2" customHeight="1" x14ac:dyDescent="0.3">
      <c r="A518" s="263"/>
      <c r="B518" s="186"/>
      <c r="C518" s="69" t="s">
        <v>12</v>
      </c>
      <c r="D518" s="90">
        <f>D528</f>
        <v>0</v>
      </c>
      <c r="E518" s="90">
        <f t="shared" ref="E518:I518" si="117">E528</f>
        <v>0</v>
      </c>
      <c r="F518" s="90">
        <f t="shared" si="117"/>
        <v>0</v>
      </c>
      <c r="G518" s="90">
        <f t="shared" si="117"/>
        <v>0</v>
      </c>
      <c r="H518" s="90">
        <f t="shared" si="117"/>
        <v>0</v>
      </c>
      <c r="I518" s="120">
        <f t="shared" si="117"/>
        <v>0</v>
      </c>
      <c r="J518" s="35">
        <f t="shared" si="114"/>
        <v>0</v>
      </c>
    </row>
    <row r="519" spans="1:11" ht="21" customHeight="1" thickBot="1" x14ac:dyDescent="0.35">
      <c r="A519" s="263"/>
      <c r="B519" s="192"/>
      <c r="C519" s="72" t="s">
        <v>13</v>
      </c>
      <c r="D519" s="95">
        <f>D529</f>
        <v>0</v>
      </c>
      <c r="E519" s="95">
        <f t="shared" ref="E519:H519" si="118">E529</f>
        <v>0</v>
      </c>
      <c r="F519" s="95">
        <f t="shared" si="118"/>
        <v>0</v>
      </c>
      <c r="G519" s="95">
        <f t="shared" si="118"/>
        <v>0</v>
      </c>
      <c r="H519" s="95">
        <f t="shared" si="118"/>
        <v>11</v>
      </c>
      <c r="I519" s="139">
        <v>0</v>
      </c>
      <c r="J519" s="36">
        <f t="shared" si="114"/>
        <v>11</v>
      </c>
    </row>
    <row r="520" spans="1:11" ht="14.4" customHeight="1" x14ac:dyDescent="0.3">
      <c r="A520" s="263"/>
      <c r="B520" s="191" t="s">
        <v>23</v>
      </c>
      <c r="C520" s="71" t="s">
        <v>6</v>
      </c>
      <c r="D520" s="94">
        <v>0</v>
      </c>
      <c r="E520" s="94">
        <v>0</v>
      </c>
      <c r="F520" s="94">
        <v>0</v>
      </c>
      <c r="G520" s="94">
        <f>G521+G524</f>
        <v>0</v>
      </c>
      <c r="H520" s="94">
        <v>520</v>
      </c>
      <c r="I520" s="119">
        <v>0</v>
      </c>
      <c r="J520" s="34">
        <f t="shared" si="11"/>
        <v>520</v>
      </c>
      <c r="K520" s="16"/>
    </row>
    <row r="521" spans="1:11" ht="15" customHeight="1" x14ac:dyDescent="0.3">
      <c r="A521" s="263"/>
      <c r="B521" s="186"/>
      <c r="C521" s="69" t="s">
        <v>10</v>
      </c>
      <c r="D521" s="90">
        <f>D531</f>
        <v>0</v>
      </c>
      <c r="E521" s="90">
        <f t="shared" ref="E521:I521" si="119">E531</f>
        <v>0</v>
      </c>
      <c r="F521" s="90">
        <f t="shared" si="119"/>
        <v>0</v>
      </c>
      <c r="G521" s="90">
        <f t="shared" si="119"/>
        <v>0</v>
      </c>
      <c r="H521" s="90">
        <f t="shared" si="119"/>
        <v>0</v>
      </c>
      <c r="I521" s="120">
        <f t="shared" si="119"/>
        <v>0</v>
      </c>
      <c r="J521" s="35">
        <f>D521+E521+F521+G521+H521+I521</f>
        <v>0</v>
      </c>
    </row>
    <row r="522" spans="1:11" x14ac:dyDescent="0.3">
      <c r="A522" s="263"/>
      <c r="B522" s="186"/>
      <c r="C522" s="69" t="s">
        <v>11</v>
      </c>
      <c r="D522" s="90">
        <f>D532</f>
        <v>0</v>
      </c>
      <c r="E522" s="90">
        <f t="shared" ref="E522:I522" si="120">E532</f>
        <v>0</v>
      </c>
      <c r="F522" s="90">
        <f t="shared" si="120"/>
        <v>0</v>
      </c>
      <c r="G522" s="90">
        <f t="shared" si="120"/>
        <v>0</v>
      </c>
      <c r="H522" s="90">
        <f t="shared" si="120"/>
        <v>0</v>
      </c>
      <c r="I522" s="120">
        <f t="shared" si="120"/>
        <v>0</v>
      </c>
      <c r="J522" s="35">
        <f t="shared" si="11"/>
        <v>0</v>
      </c>
    </row>
    <row r="523" spans="1:11" x14ac:dyDescent="0.3">
      <c r="A523" s="263"/>
      <c r="B523" s="186"/>
      <c r="C523" s="69" t="s">
        <v>12</v>
      </c>
      <c r="D523" s="90">
        <f>D533</f>
        <v>0</v>
      </c>
      <c r="E523" s="90">
        <f t="shared" ref="E523:I523" si="121">E533</f>
        <v>0</v>
      </c>
      <c r="F523" s="90">
        <f t="shared" si="121"/>
        <v>0</v>
      </c>
      <c r="G523" s="90">
        <f t="shared" si="121"/>
        <v>0</v>
      </c>
      <c r="H523" s="90">
        <f t="shared" si="121"/>
        <v>0</v>
      </c>
      <c r="I523" s="120">
        <f t="shared" si="121"/>
        <v>0</v>
      </c>
      <c r="J523" s="35">
        <f t="shared" si="11"/>
        <v>0</v>
      </c>
    </row>
    <row r="524" spans="1:11" ht="26.4" customHeight="1" thickBot="1" x14ac:dyDescent="0.35">
      <c r="A524" s="289"/>
      <c r="B524" s="192"/>
      <c r="C524" s="72" t="s">
        <v>13</v>
      </c>
      <c r="D524" s="95">
        <f>D534</f>
        <v>0</v>
      </c>
      <c r="E524" s="95">
        <f>E534</f>
        <v>0</v>
      </c>
      <c r="F524" s="95">
        <f t="shared" ref="F524:I524" si="122">F534</f>
        <v>0</v>
      </c>
      <c r="G524" s="95">
        <f t="shared" si="122"/>
        <v>0</v>
      </c>
      <c r="H524" s="95">
        <f t="shared" si="122"/>
        <v>520</v>
      </c>
      <c r="I524" s="139">
        <f t="shared" si="122"/>
        <v>0</v>
      </c>
      <c r="J524" s="36">
        <f t="shared" si="11"/>
        <v>520</v>
      </c>
    </row>
    <row r="525" spans="1:11" ht="28.2" customHeight="1" x14ac:dyDescent="0.3">
      <c r="A525" s="199" t="s">
        <v>42</v>
      </c>
      <c r="B525" s="205" t="s">
        <v>39</v>
      </c>
      <c r="C525" s="74" t="s">
        <v>6</v>
      </c>
      <c r="D525" s="98">
        <f>D526+D527+D528+D529</f>
        <v>0</v>
      </c>
      <c r="E525" s="98">
        <f t="shared" ref="E525:I525" si="123">E526+E527+E528+E529</f>
        <v>0</v>
      </c>
      <c r="F525" s="98">
        <f t="shared" si="123"/>
        <v>0</v>
      </c>
      <c r="G525" s="98">
        <f t="shared" si="123"/>
        <v>0</v>
      </c>
      <c r="H525" s="98">
        <f t="shared" si="123"/>
        <v>11</v>
      </c>
      <c r="I525" s="141">
        <f t="shared" si="123"/>
        <v>0</v>
      </c>
      <c r="J525" s="37">
        <f t="shared" si="11"/>
        <v>11</v>
      </c>
    </row>
    <row r="526" spans="1:11" ht="27.6" customHeight="1" x14ac:dyDescent="0.3">
      <c r="A526" s="200"/>
      <c r="B526" s="205"/>
      <c r="C526" s="63" t="s">
        <v>10</v>
      </c>
      <c r="D526" s="82">
        <v>0</v>
      </c>
      <c r="E526" s="82">
        <v>0</v>
      </c>
      <c r="F526" s="82">
        <v>0</v>
      </c>
      <c r="G526" s="82">
        <v>0</v>
      </c>
      <c r="H526" s="82">
        <v>0</v>
      </c>
      <c r="I526" s="121">
        <v>0</v>
      </c>
      <c r="J526" s="5">
        <f t="shared" ref="J526:J529" si="124">D526+E526+F526+G526+H526+I526</f>
        <v>0</v>
      </c>
    </row>
    <row r="527" spans="1:11" ht="23.4" customHeight="1" x14ac:dyDescent="0.3">
      <c r="A527" s="200"/>
      <c r="B527" s="205"/>
      <c r="C527" s="63" t="s">
        <v>11</v>
      </c>
      <c r="D527" s="82">
        <v>0</v>
      </c>
      <c r="E527" s="82">
        <v>0</v>
      </c>
      <c r="F527" s="82">
        <v>0</v>
      </c>
      <c r="G527" s="82">
        <v>0</v>
      </c>
      <c r="H527" s="82">
        <v>0</v>
      </c>
      <c r="I527" s="121">
        <v>0</v>
      </c>
      <c r="J527" s="5">
        <f t="shared" si="124"/>
        <v>0</v>
      </c>
    </row>
    <row r="528" spans="1:11" ht="21.6" customHeight="1" x14ac:dyDescent="0.3">
      <c r="A528" s="200"/>
      <c r="B528" s="205"/>
      <c r="C528" s="63" t="s">
        <v>12</v>
      </c>
      <c r="D528" s="82">
        <v>0</v>
      </c>
      <c r="E528" s="82">
        <v>0</v>
      </c>
      <c r="F528" s="82">
        <v>0</v>
      </c>
      <c r="G528" s="82">
        <v>0</v>
      </c>
      <c r="H528" s="82">
        <v>0</v>
      </c>
      <c r="I528" s="121">
        <v>0</v>
      </c>
      <c r="J528" s="5">
        <f t="shared" si="124"/>
        <v>0</v>
      </c>
    </row>
    <row r="529" spans="1:11" ht="20.399999999999999" customHeight="1" x14ac:dyDescent="0.3">
      <c r="A529" s="201"/>
      <c r="B529" s="206"/>
      <c r="C529" s="63" t="s">
        <v>13</v>
      </c>
      <c r="D529" s="82">
        <v>0</v>
      </c>
      <c r="E529" s="82">
        <v>0</v>
      </c>
      <c r="F529" s="82">
        <v>0</v>
      </c>
      <c r="G529" s="82">
        <v>0</v>
      </c>
      <c r="H529" s="82">
        <v>11</v>
      </c>
      <c r="I529" s="121">
        <v>0</v>
      </c>
      <c r="J529" s="5">
        <f t="shared" si="124"/>
        <v>11</v>
      </c>
    </row>
    <row r="530" spans="1:11" ht="17.399999999999999" customHeight="1" x14ac:dyDescent="0.3">
      <c r="A530" s="199" t="s">
        <v>42</v>
      </c>
      <c r="B530" s="180" t="s">
        <v>23</v>
      </c>
      <c r="C530" s="63" t="s">
        <v>6</v>
      </c>
      <c r="D530" s="82">
        <v>0</v>
      </c>
      <c r="E530" s="82">
        <f>E531+E532+E534</f>
        <v>0</v>
      </c>
      <c r="F530" s="82">
        <v>0</v>
      </c>
      <c r="G530" s="82">
        <f>G531+G534</f>
        <v>0</v>
      </c>
      <c r="H530" s="82">
        <f>H531+H532+H534</f>
        <v>520</v>
      </c>
      <c r="I530" s="121">
        <v>0</v>
      </c>
      <c r="J530" s="5">
        <f t="shared" ref="J530:J539" si="125">D530+E530+F530+G530+H530+I530</f>
        <v>520</v>
      </c>
      <c r="K530" s="16"/>
    </row>
    <row r="531" spans="1:11" ht="18.600000000000001" customHeight="1" x14ac:dyDescent="0.3">
      <c r="A531" s="200"/>
      <c r="B531" s="181"/>
      <c r="C531" s="63" t="s">
        <v>10</v>
      </c>
      <c r="D531" s="82">
        <v>0</v>
      </c>
      <c r="E531" s="82">
        <v>0</v>
      </c>
      <c r="F531" s="82">
        <v>0</v>
      </c>
      <c r="G531" s="82">
        <v>0</v>
      </c>
      <c r="H531" s="82">
        <v>0</v>
      </c>
      <c r="I531" s="121">
        <v>0</v>
      </c>
      <c r="J531" s="5">
        <f t="shared" si="125"/>
        <v>0</v>
      </c>
    </row>
    <row r="532" spans="1:11" ht="16.2" customHeight="1" x14ac:dyDescent="0.3">
      <c r="A532" s="200"/>
      <c r="B532" s="181"/>
      <c r="C532" s="63" t="s">
        <v>11</v>
      </c>
      <c r="D532" s="82">
        <v>0</v>
      </c>
      <c r="E532" s="82">
        <v>0</v>
      </c>
      <c r="F532" s="82">
        <v>0</v>
      </c>
      <c r="G532" s="82">
        <v>0</v>
      </c>
      <c r="H532" s="82">
        <v>0</v>
      </c>
      <c r="I532" s="121">
        <v>0</v>
      </c>
      <c r="J532" s="5">
        <f t="shared" si="125"/>
        <v>0</v>
      </c>
    </row>
    <row r="533" spans="1:11" ht="18" customHeight="1" x14ac:dyDescent="0.3">
      <c r="A533" s="200"/>
      <c r="B533" s="181"/>
      <c r="C533" s="63" t="s">
        <v>12</v>
      </c>
      <c r="D533" s="82">
        <v>0</v>
      </c>
      <c r="E533" s="82">
        <v>0</v>
      </c>
      <c r="F533" s="82">
        <v>0</v>
      </c>
      <c r="G533" s="82">
        <v>0</v>
      </c>
      <c r="H533" s="82">
        <v>0</v>
      </c>
      <c r="I533" s="121">
        <v>0</v>
      </c>
      <c r="J533" s="5">
        <f t="shared" si="125"/>
        <v>0</v>
      </c>
    </row>
    <row r="534" spans="1:11" ht="18.600000000000001" customHeight="1" thickBot="1" x14ac:dyDescent="0.35">
      <c r="A534" s="207"/>
      <c r="B534" s="190"/>
      <c r="C534" s="64" t="s">
        <v>13</v>
      </c>
      <c r="D534" s="83">
        <v>0</v>
      </c>
      <c r="E534" s="83">
        <v>0</v>
      </c>
      <c r="F534" s="83">
        <v>0</v>
      </c>
      <c r="G534" s="83">
        <v>0</v>
      </c>
      <c r="H534" s="83">
        <v>520</v>
      </c>
      <c r="I534" s="123">
        <v>0</v>
      </c>
      <c r="J534" s="5">
        <f t="shared" si="125"/>
        <v>520</v>
      </c>
    </row>
    <row r="535" spans="1:11" ht="18.600000000000001" customHeight="1" x14ac:dyDescent="0.3">
      <c r="A535" s="287" t="s">
        <v>55</v>
      </c>
      <c r="B535" s="191" t="s">
        <v>50</v>
      </c>
      <c r="C535" s="68" t="s">
        <v>6</v>
      </c>
      <c r="D535" s="89">
        <f>D536+D537+D538+D539</f>
        <v>1846.7</v>
      </c>
      <c r="E535" s="89">
        <f t="shared" ref="E535:I535" si="126">E536+E537+E538+E539</f>
        <v>0</v>
      </c>
      <c r="F535" s="89">
        <f t="shared" si="126"/>
        <v>0</v>
      </c>
      <c r="G535" s="89">
        <f t="shared" si="126"/>
        <v>0</v>
      </c>
      <c r="H535" s="89">
        <f t="shared" si="126"/>
        <v>1500</v>
      </c>
      <c r="I535" s="147">
        <f t="shared" si="126"/>
        <v>1500</v>
      </c>
      <c r="J535" s="35">
        <f t="shared" si="125"/>
        <v>4846.7</v>
      </c>
    </row>
    <row r="536" spans="1:11" ht="18.600000000000001" customHeight="1" x14ac:dyDescent="0.3">
      <c r="A536" s="213"/>
      <c r="B536" s="186"/>
      <c r="C536" s="69" t="s">
        <v>10</v>
      </c>
      <c r="D536" s="90">
        <f>D541+D546</f>
        <v>1846.7</v>
      </c>
      <c r="E536" s="90">
        <v>0</v>
      </c>
      <c r="F536" s="90">
        <v>0</v>
      </c>
      <c r="G536" s="90">
        <f t="shared" ref="G536:I536" si="127">G541</f>
        <v>0</v>
      </c>
      <c r="H536" s="90">
        <f t="shared" si="127"/>
        <v>0</v>
      </c>
      <c r="I536" s="120">
        <f t="shared" si="127"/>
        <v>0</v>
      </c>
      <c r="J536" s="35">
        <f t="shared" si="125"/>
        <v>1846.7</v>
      </c>
    </row>
    <row r="537" spans="1:11" ht="18.600000000000001" customHeight="1" x14ac:dyDescent="0.3">
      <c r="A537" s="213"/>
      <c r="B537" s="186"/>
      <c r="C537" s="69" t="s">
        <v>11</v>
      </c>
      <c r="D537" s="90">
        <f t="shared" ref="D537:D539" si="128">D542+D547</f>
        <v>0</v>
      </c>
      <c r="E537" s="90">
        <v>0</v>
      </c>
      <c r="F537" s="90">
        <v>0</v>
      </c>
      <c r="G537" s="90">
        <v>0</v>
      </c>
      <c r="H537" s="90">
        <v>0</v>
      </c>
      <c r="I537" s="120">
        <v>0</v>
      </c>
      <c r="J537" s="35">
        <f t="shared" si="125"/>
        <v>0</v>
      </c>
    </row>
    <row r="538" spans="1:11" ht="18.600000000000001" customHeight="1" x14ac:dyDescent="0.3">
      <c r="A538" s="213"/>
      <c r="B538" s="186"/>
      <c r="C538" s="69" t="s">
        <v>12</v>
      </c>
      <c r="D538" s="90">
        <f t="shared" si="128"/>
        <v>0</v>
      </c>
      <c r="E538" s="90">
        <v>0</v>
      </c>
      <c r="F538" s="90">
        <v>0</v>
      </c>
      <c r="G538" s="90">
        <v>0</v>
      </c>
      <c r="H538" s="90">
        <v>0</v>
      </c>
      <c r="I538" s="120">
        <v>0</v>
      </c>
      <c r="J538" s="35">
        <f t="shared" si="125"/>
        <v>0</v>
      </c>
    </row>
    <row r="539" spans="1:11" ht="18.600000000000001" customHeight="1" thickBot="1" x14ac:dyDescent="0.35">
      <c r="A539" s="214"/>
      <c r="B539" s="192"/>
      <c r="C539" s="72" t="s">
        <v>13</v>
      </c>
      <c r="D539" s="95">
        <f t="shared" si="128"/>
        <v>0</v>
      </c>
      <c r="E539" s="95">
        <v>0</v>
      </c>
      <c r="F539" s="95">
        <v>0</v>
      </c>
      <c r="G539" s="95">
        <f>G544+G549</f>
        <v>0</v>
      </c>
      <c r="H539" s="95">
        <f>H544+H549</f>
        <v>1500</v>
      </c>
      <c r="I539" s="139">
        <f>I544+I549</f>
        <v>1500</v>
      </c>
      <c r="J539" s="36">
        <f t="shared" si="125"/>
        <v>3000</v>
      </c>
    </row>
    <row r="540" spans="1:11" ht="46.5" customHeight="1" x14ac:dyDescent="0.3">
      <c r="A540" s="199" t="s">
        <v>56</v>
      </c>
      <c r="B540" s="181" t="s">
        <v>50</v>
      </c>
      <c r="C540" s="74" t="s">
        <v>6</v>
      </c>
      <c r="D540" s="98">
        <f>D541+D542+D543+D544</f>
        <v>1500</v>
      </c>
      <c r="E540" s="98">
        <f t="shared" ref="E540:I540" si="129">E541+E542+E543+E544</f>
        <v>0</v>
      </c>
      <c r="F540" s="98">
        <f t="shared" si="129"/>
        <v>0</v>
      </c>
      <c r="G540" s="98">
        <f t="shared" si="129"/>
        <v>0</v>
      </c>
      <c r="H540" s="98">
        <f t="shared" si="129"/>
        <v>0</v>
      </c>
      <c r="I540" s="141">
        <f t="shared" si="129"/>
        <v>0</v>
      </c>
      <c r="J540" s="37">
        <f t="shared" ref="J540:J549" si="130">D540+E540+F540+G540+H540+I540</f>
        <v>1500</v>
      </c>
    </row>
    <row r="541" spans="1:11" ht="46.5" customHeight="1" x14ac:dyDescent="0.3">
      <c r="A541" s="200"/>
      <c r="B541" s="181"/>
      <c r="C541" s="63" t="s">
        <v>10</v>
      </c>
      <c r="D541" s="82">
        <v>1500</v>
      </c>
      <c r="E541" s="82">
        <v>0</v>
      </c>
      <c r="F541" s="82">
        <v>0</v>
      </c>
      <c r="G541" s="82">
        <v>0</v>
      </c>
      <c r="H541" s="82">
        <v>0</v>
      </c>
      <c r="I541" s="121">
        <v>0</v>
      </c>
      <c r="J541" s="5">
        <f t="shared" si="130"/>
        <v>1500</v>
      </c>
    </row>
    <row r="542" spans="1:11" ht="43.2" customHeight="1" x14ac:dyDescent="0.3">
      <c r="A542" s="200"/>
      <c r="B542" s="181"/>
      <c r="C542" s="63" t="s">
        <v>11</v>
      </c>
      <c r="D542" s="82">
        <v>0</v>
      </c>
      <c r="E542" s="82">
        <v>0</v>
      </c>
      <c r="F542" s="82">
        <v>0</v>
      </c>
      <c r="G542" s="82">
        <v>0</v>
      </c>
      <c r="H542" s="82">
        <v>0</v>
      </c>
      <c r="I542" s="121">
        <v>0</v>
      </c>
      <c r="J542" s="5">
        <f t="shared" si="130"/>
        <v>0</v>
      </c>
    </row>
    <row r="543" spans="1:11" ht="37.200000000000003" customHeight="1" x14ac:dyDescent="0.3">
      <c r="A543" s="200"/>
      <c r="B543" s="181"/>
      <c r="C543" s="63" t="s">
        <v>12</v>
      </c>
      <c r="D543" s="82">
        <v>0</v>
      </c>
      <c r="E543" s="82">
        <v>0</v>
      </c>
      <c r="F543" s="82">
        <v>0</v>
      </c>
      <c r="G543" s="82">
        <v>0</v>
      </c>
      <c r="H543" s="82">
        <v>0</v>
      </c>
      <c r="I543" s="121">
        <v>0</v>
      </c>
      <c r="J543" s="5">
        <f t="shared" si="130"/>
        <v>0</v>
      </c>
    </row>
    <row r="544" spans="1:11" ht="43.2" customHeight="1" x14ac:dyDescent="0.3">
      <c r="A544" s="201"/>
      <c r="B544" s="181"/>
      <c r="C544" s="63" t="s">
        <v>13</v>
      </c>
      <c r="D544" s="82">
        <v>0</v>
      </c>
      <c r="E544" s="82">
        <v>0</v>
      </c>
      <c r="F544" s="82">
        <v>0</v>
      </c>
      <c r="G544" s="82">
        <v>0</v>
      </c>
      <c r="H544" s="82">
        <v>0</v>
      </c>
      <c r="I544" s="121">
        <v>0</v>
      </c>
      <c r="J544" s="5">
        <f t="shared" si="130"/>
        <v>0</v>
      </c>
    </row>
    <row r="545" spans="1:11" ht="21.6" customHeight="1" x14ac:dyDescent="0.3">
      <c r="A545" s="199" t="s">
        <v>66</v>
      </c>
      <c r="B545" s="181"/>
      <c r="C545" s="74" t="s">
        <v>6</v>
      </c>
      <c r="D545" s="98">
        <f>D546+D547+D548+D549</f>
        <v>346.7</v>
      </c>
      <c r="E545" s="98">
        <f t="shared" ref="E545:I545" si="131">E546+E547+E548+E549</f>
        <v>0</v>
      </c>
      <c r="F545" s="98">
        <f t="shared" si="131"/>
        <v>0</v>
      </c>
      <c r="G545" s="98">
        <f t="shared" si="131"/>
        <v>0</v>
      </c>
      <c r="H545" s="98">
        <f t="shared" si="131"/>
        <v>1500</v>
      </c>
      <c r="I545" s="141">
        <f t="shared" si="131"/>
        <v>1500</v>
      </c>
      <c r="J545" s="5">
        <f t="shared" si="130"/>
        <v>3346.7</v>
      </c>
    </row>
    <row r="546" spans="1:11" ht="20.399999999999999" customHeight="1" x14ac:dyDescent="0.3">
      <c r="A546" s="200"/>
      <c r="B546" s="181"/>
      <c r="C546" s="63" t="s">
        <v>10</v>
      </c>
      <c r="D546" s="82">
        <v>346.7</v>
      </c>
      <c r="E546" s="82">
        <v>0</v>
      </c>
      <c r="F546" s="82">
        <v>0</v>
      </c>
      <c r="G546" s="82">
        <v>0</v>
      </c>
      <c r="H546" s="82">
        <v>0</v>
      </c>
      <c r="I546" s="121">
        <v>0</v>
      </c>
      <c r="J546" s="5">
        <f t="shared" si="130"/>
        <v>346.7</v>
      </c>
    </row>
    <row r="547" spans="1:11" ht="20.399999999999999" customHeight="1" x14ac:dyDescent="0.3">
      <c r="A547" s="200"/>
      <c r="B547" s="181"/>
      <c r="C547" s="63" t="s">
        <v>11</v>
      </c>
      <c r="D547" s="82">
        <v>0</v>
      </c>
      <c r="E547" s="82">
        <v>0</v>
      </c>
      <c r="F547" s="82">
        <v>0</v>
      </c>
      <c r="G547" s="82">
        <v>0</v>
      </c>
      <c r="H547" s="82">
        <v>0</v>
      </c>
      <c r="I547" s="121">
        <v>0</v>
      </c>
      <c r="J547" s="5">
        <f t="shared" si="130"/>
        <v>0</v>
      </c>
    </row>
    <row r="548" spans="1:11" ht="18.600000000000001" customHeight="1" x14ac:dyDescent="0.3">
      <c r="A548" s="200"/>
      <c r="B548" s="181"/>
      <c r="C548" s="63" t="s">
        <v>12</v>
      </c>
      <c r="D548" s="82">
        <v>0</v>
      </c>
      <c r="E548" s="82">
        <v>0</v>
      </c>
      <c r="F548" s="82">
        <v>0</v>
      </c>
      <c r="G548" s="82">
        <v>0</v>
      </c>
      <c r="H548" s="82">
        <v>0</v>
      </c>
      <c r="I548" s="121">
        <v>0</v>
      </c>
      <c r="J548" s="5">
        <f t="shared" si="130"/>
        <v>0</v>
      </c>
    </row>
    <row r="549" spans="1:11" ht="19.2" customHeight="1" thickBot="1" x14ac:dyDescent="0.35">
      <c r="A549" s="207"/>
      <c r="B549" s="190"/>
      <c r="C549" s="64" t="s">
        <v>13</v>
      </c>
      <c r="D549" s="82">
        <v>0</v>
      </c>
      <c r="E549" s="82">
        <v>0</v>
      </c>
      <c r="F549" s="82">
        <v>0</v>
      </c>
      <c r="G549" s="82">
        <v>0</v>
      </c>
      <c r="H549" s="82">
        <v>1500</v>
      </c>
      <c r="I549" s="121">
        <v>1500</v>
      </c>
      <c r="J549" s="5">
        <f t="shared" si="130"/>
        <v>3000</v>
      </c>
    </row>
    <row r="550" spans="1:11" x14ac:dyDescent="0.3">
      <c r="A550" s="210" t="s">
        <v>48</v>
      </c>
      <c r="B550" s="286" t="s">
        <v>4</v>
      </c>
      <c r="C550" s="65" t="s">
        <v>6</v>
      </c>
      <c r="D550" s="84">
        <f>D551+D552+D553+D554</f>
        <v>0</v>
      </c>
      <c r="E550" s="84">
        <f t="shared" ref="E550:I550" si="132">E551+E552+E553+E554</f>
        <v>0</v>
      </c>
      <c r="F550" s="84">
        <f t="shared" si="132"/>
        <v>0</v>
      </c>
      <c r="G550" s="84">
        <f t="shared" si="132"/>
        <v>0</v>
      </c>
      <c r="H550" s="84">
        <f t="shared" si="132"/>
        <v>0</v>
      </c>
      <c r="I550" s="133">
        <f t="shared" si="132"/>
        <v>0</v>
      </c>
      <c r="J550" s="40">
        <f t="shared" ref="J550:J564" si="133">D550+E550+F550+G550+H550+I550</f>
        <v>0</v>
      </c>
      <c r="K550" s="16"/>
    </row>
    <row r="551" spans="1:11" ht="15" customHeight="1" x14ac:dyDescent="0.3">
      <c r="A551" s="211"/>
      <c r="B551" s="178"/>
      <c r="C551" s="66" t="s">
        <v>10</v>
      </c>
      <c r="D551" s="85">
        <f>D556</f>
        <v>0</v>
      </c>
      <c r="E551" s="85">
        <v>0</v>
      </c>
      <c r="F551" s="85">
        <v>0</v>
      </c>
      <c r="G551" s="85">
        <v>0</v>
      </c>
      <c r="H551" s="85">
        <v>0</v>
      </c>
      <c r="I551" s="115">
        <v>0</v>
      </c>
      <c r="J551" s="27">
        <f t="shared" si="133"/>
        <v>0</v>
      </c>
    </row>
    <row r="552" spans="1:11" x14ac:dyDescent="0.3">
      <c r="A552" s="211"/>
      <c r="B552" s="178"/>
      <c r="C552" s="66" t="s">
        <v>11</v>
      </c>
      <c r="D552" s="85">
        <f>D557</f>
        <v>0</v>
      </c>
      <c r="E552" s="85">
        <v>0</v>
      </c>
      <c r="F552" s="85">
        <v>0</v>
      </c>
      <c r="G552" s="85">
        <v>0</v>
      </c>
      <c r="H552" s="85">
        <v>0</v>
      </c>
      <c r="I552" s="115">
        <v>0</v>
      </c>
      <c r="J552" s="27">
        <f t="shared" si="133"/>
        <v>0</v>
      </c>
    </row>
    <row r="553" spans="1:11" x14ac:dyDescent="0.3">
      <c r="A553" s="211"/>
      <c r="B553" s="178"/>
      <c r="C553" s="66" t="s">
        <v>12</v>
      </c>
      <c r="D553" s="85">
        <f>D558</f>
        <v>0</v>
      </c>
      <c r="E553" s="85">
        <v>0</v>
      </c>
      <c r="F553" s="85">
        <v>0</v>
      </c>
      <c r="G553" s="85">
        <v>0</v>
      </c>
      <c r="H553" s="85">
        <v>0</v>
      </c>
      <c r="I553" s="115">
        <v>0</v>
      </c>
      <c r="J553" s="27">
        <f t="shared" si="133"/>
        <v>0</v>
      </c>
    </row>
    <row r="554" spans="1:11" x14ac:dyDescent="0.3">
      <c r="A554" s="211"/>
      <c r="B554" s="179"/>
      <c r="C554" s="66" t="s">
        <v>13</v>
      </c>
      <c r="D554" s="85">
        <f>D559</f>
        <v>0</v>
      </c>
      <c r="E554" s="85">
        <v>0</v>
      </c>
      <c r="F554" s="85">
        <v>0</v>
      </c>
      <c r="G554" s="85">
        <v>0</v>
      </c>
      <c r="H554" s="85">
        <v>0</v>
      </c>
      <c r="I554" s="115">
        <v>0</v>
      </c>
      <c r="J554" s="27">
        <f t="shared" si="133"/>
        <v>0</v>
      </c>
    </row>
    <row r="555" spans="1:11" ht="22.95" customHeight="1" x14ac:dyDescent="0.3">
      <c r="A555" s="211"/>
      <c r="B555" s="208" t="s">
        <v>5</v>
      </c>
      <c r="C555" s="66" t="s">
        <v>6</v>
      </c>
      <c r="D555" s="85">
        <f>D561+D562+D563+D564</f>
        <v>0</v>
      </c>
      <c r="E555" s="85">
        <f t="shared" ref="E555:I555" si="134">E556+E557+E558+E559</f>
        <v>0</v>
      </c>
      <c r="F555" s="85">
        <f t="shared" si="134"/>
        <v>0</v>
      </c>
      <c r="G555" s="85">
        <f t="shared" si="134"/>
        <v>0</v>
      </c>
      <c r="H555" s="85">
        <f t="shared" si="134"/>
        <v>0</v>
      </c>
      <c r="I555" s="115">
        <f t="shared" si="134"/>
        <v>0</v>
      </c>
      <c r="J555" s="27">
        <f t="shared" si="133"/>
        <v>0</v>
      </c>
      <c r="K555" s="16"/>
    </row>
    <row r="556" spans="1:11" ht="19.2" customHeight="1" x14ac:dyDescent="0.3">
      <c r="A556" s="211"/>
      <c r="B556" s="178"/>
      <c r="C556" s="66" t="s">
        <v>10</v>
      </c>
      <c r="D556" s="85">
        <f>D561</f>
        <v>0</v>
      </c>
      <c r="E556" s="85">
        <v>0</v>
      </c>
      <c r="F556" s="85">
        <v>0</v>
      </c>
      <c r="G556" s="85">
        <f>G551</f>
        <v>0</v>
      </c>
      <c r="H556" s="85">
        <v>0</v>
      </c>
      <c r="I556" s="115">
        <v>0</v>
      </c>
      <c r="J556" s="27">
        <f t="shared" si="133"/>
        <v>0</v>
      </c>
    </row>
    <row r="557" spans="1:11" x14ac:dyDescent="0.3">
      <c r="A557" s="211"/>
      <c r="B557" s="178"/>
      <c r="C557" s="66" t="s">
        <v>11</v>
      </c>
      <c r="D557" s="85">
        <f>D562</f>
        <v>0</v>
      </c>
      <c r="E557" s="85">
        <v>0</v>
      </c>
      <c r="F557" s="85">
        <v>0</v>
      </c>
      <c r="G557" s="85">
        <v>0</v>
      </c>
      <c r="H557" s="85">
        <v>0</v>
      </c>
      <c r="I557" s="115">
        <v>0</v>
      </c>
      <c r="J557" s="27">
        <f t="shared" si="133"/>
        <v>0</v>
      </c>
    </row>
    <row r="558" spans="1:11" x14ac:dyDescent="0.3">
      <c r="A558" s="211"/>
      <c r="B558" s="178"/>
      <c r="C558" s="66" t="s">
        <v>12</v>
      </c>
      <c r="D558" s="85">
        <f>D563</f>
        <v>0</v>
      </c>
      <c r="E558" s="85">
        <v>0</v>
      </c>
      <c r="F558" s="85">
        <v>0</v>
      </c>
      <c r="G558" s="85">
        <v>0</v>
      </c>
      <c r="H558" s="85">
        <v>0</v>
      </c>
      <c r="I558" s="115">
        <v>0</v>
      </c>
      <c r="J558" s="27">
        <f t="shared" si="133"/>
        <v>0</v>
      </c>
    </row>
    <row r="559" spans="1:11" ht="32.4" customHeight="1" thickBot="1" x14ac:dyDescent="0.35">
      <c r="A559" s="211"/>
      <c r="B559" s="209"/>
      <c r="C559" s="67" t="s">
        <v>13</v>
      </c>
      <c r="D559" s="93">
        <f>D564</f>
        <v>0</v>
      </c>
      <c r="E559" s="93">
        <v>0</v>
      </c>
      <c r="F559" s="93">
        <v>0</v>
      </c>
      <c r="G559" s="93">
        <v>0</v>
      </c>
      <c r="H559" s="93">
        <v>0</v>
      </c>
      <c r="I559" s="118">
        <v>0</v>
      </c>
      <c r="J559" s="45">
        <f t="shared" si="133"/>
        <v>0</v>
      </c>
    </row>
    <row r="560" spans="1:11" x14ac:dyDescent="0.3">
      <c r="A560" s="212" t="s">
        <v>24</v>
      </c>
      <c r="B560" s="186" t="s">
        <v>20</v>
      </c>
      <c r="C560" s="71" t="s">
        <v>6</v>
      </c>
      <c r="D560" s="94">
        <f t="shared" ref="D560:I560" si="135">D561+D562+D563+D564</f>
        <v>0</v>
      </c>
      <c r="E560" s="94">
        <f t="shared" si="135"/>
        <v>0</v>
      </c>
      <c r="F560" s="94">
        <f t="shared" si="135"/>
        <v>0</v>
      </c>
      <c r="G560" s="94">
        <f t="shared" si="135"/>
        <v>0</v>
      </c>
      <c r="H560" s="94">
        <f t="shared" si="135"/>
        <v>0</v>
      </c>
      <c r="I560" s="119">
        <f t="shared" si="135"/>
        <v>0</v>
      </c>
      <c r="J560" s="34">
        <f t="shared" si="133"/>
        <v>0</v>
      </c>
      <c r="K560" s="16"/>
    </row>
    <row r="561" spans="1:13" ht="15" customHeight="1" x14ac:dyDescent="0.3">
      <c r="A561" s="213"/>
      <c r="B561" s="186"/>
      <c r="C561" s="69" t="s">
        <v>10</v>
      </c>
      <c r="D561" s="90">
        <v>0</v>
      </c>
      <c r="E561" s="90">
        <v>0</v>
      </c>
      <c r="F561" s="90">
        <v>0</v>
      </c>
      <c r="G561" s="90">
        <v>0</v>
      </c>
      <c r="H561" s="90">
        <v>0</v>
      </c>
      <c r="I561" s="120">
        <v>0</v>
      </c>
      <c r="J561" s="35">
        <f t="shared" si="133"/>
        <v>0</v>
      </c>
    </row>
    <row r="562" spans="1:13" x14ac:dyDescent="0.3">
      <c r="A562" s="213"/>
      <c r="B562" s="186"/>
      <c r="C562" s="69" t="s">
        <v>11</v>
      </c>
      <c r="D562" s="90">
        <v>0</v>
      </c>
      <c r="E562" s="90">
        <v>0</v>
      </c>
      <c r="F562" s="90">
        <v>0</v>
      </c>
      <c r="G562" s="90">
        <v>0</v>
      </c>
      <c r="H562" s="90">
        <v>0</v>
      </c>
      <c r="I562" s="120">
        <v>0</v>
      </c>
      <c r="J562" s="35">
        <f t="shared" si="133"/>
        <v>0</v>
      </c>
    </row>
    <row r="563" spans="1:13" x14ac:dyDescent="0.3">
      <c r="A563" s="213"/>
      <c r="B563" s="186"/>
      <c r="C563" s="69" t="s">
        <v>12</v>
      </c>
      <c r="D563" s="90">
        <v>0</v>
      </c>
      <c r="E563" s="90">
        <v>0</v>
      </c>
      <c r="F563" s="90">
        <v>0</v>
      </c>
      <c r="G563" s="90">
        <v>0</v>
      </c>
      <c r="H563" s="90">
        <v>0</v>
      </c>
      <c r="I563" s="120">
        <v>0</v>
      </c>
      <c r="J563" s="35">
        <f t="shared" si="133"/>
        <v>0</v>
      </c>
    </row>
    <row r="564" spans="1:13" x14ac:dyDescent="0.3">
      <c r="A564" s="214"/>
      <c r="B564" s="186"/>
      <c r="C564" s="73" t="s">
        <v>13</v>
      </c>
      <c r="D564" s="96">
        <v>0</v>
      </c>
      <c r="E564" s="96">
        <v>0</v>
      </c>
      <c r="F564" s="96">
        <v>0</v>
      </c>
      <c r="G564" s="96">
        <v>0</v>
      </c>
      <c r="H564" s="96">
        <v>0</v>
      </c>
      <c r="I564" s="140">
        <v>0</v>
      </c>
      <c r="J564" s="30">
        <f t="shared" si="133"/>
        <v>0</v>
      </c>
    </row>
    <row r="565" spans="1:13" x14ac:dyDescent="0.3">
      <c r="A565" s="200" t="s">
        <v>117</v>
      </c>
      <c r="B565" s="180" t="s">
        <v>20</v>
      </c>
      <c r="C565" s="63" t="s">
        <v>6</v>
      </c>
      <c r="D565" s="82">
        <f>D566+D567+D568+D569</f>
        <v>0</v>
      </c>
      <c r="E565" s="82">
        <f t="shared" ref="E565:I565" si="136">E566+E567+E568+E569</f>
        <v>0</v>
      </c>
      <c r="F565" s="82">
        <f t="shared" si="136"/>
        <v>0</v>
      </c>
      <c r="G565" s="82">
        <f t="shared" si="136"/>
        <v>0</v>
      </c>
      <c r="H565" s="82">
        <f t="shared" si="136"/>
        <v>0</v>
      </c>
      <c r="I565" s="121">
        <f t="shared" si="136"/>
        <v>0</v>
      </c>
      <c r="J565" s="61"/>
    </row>
    <row r="566" spans="1:13" x14ac:dyDescent="0.3">
      <c r="A566" s="200"/>
      <c r="B566" s="181"/>
      <c r="C566" s="63" t="s">
        <v>10</v>
      </c>
      <c r="D566" s="82">
        <v>0</v>
      </c>
      <c r="E566" s="82">
        <v>0</v>
      </c>
      <c r="F566" s="82">
        <v>0</v>
      </c>
      <c r="G566" s="82">
        <v>0</v>
      </c>
      <c r="H566" s="82">
        <v>0</v>
      </c>
      <c r="I566" s="121">
        <v>0</v>
      </c>
      <c r="J566" s="61"/>
    </row>
    <row r="567" spans="1:13" x14ac:dyDescent="0.3">
      <c r="A567" s="200"/>
      <c r="B567" s="181"/>
      <c r="C567" s="63" t="s">
        <v>11</v>
      </c>
      <c r="D567" s="82">
        <v>0</v>
      </c>
      <c r="E567" s="82">
        <v>0</v>
      </c>
      <c r="F567" s="82">
        <v>0</v>
      </c>
      <c r="G567" s="82">
        <v>0</v>
      </c>
      <c r="H567" s="82">
        <v>0</v>
      </c>
      <c r="I567" s="121">
        <v>0</v>
      </c>
      <c r="J567" s="61"/>
    </row>
    <row r="568" spans="1:13" x14ac:dyDescent="0.3">
      <c r="A568" s="200"/>
      <c r="B568" s="181"/>
      <c r="C568" s="63" t="s">
        <v>12</v>
      </c>
      <c r="D568" s="82">
        <v>0</v>
      </c>
      <c r="E568" s="82">
        <v>0</v>
      </c>
      <c r="F568" s="82">
        <v>0</v>
      </c>
      <c r="G568" s="82">
        <v>0</v>
      </c>
      <c r="H568" s="82">
        <v>0</v>
      </c>
      <c r="I568" s="121">
        <v>0</v>
      </c>
      <c r="J568" s="61"/>
    </row>
    <row r="569" spans="1:13" ht="15" thickBot="1" x14ac:dyDescent="0.35">
      <c r="A569" s="200"/>
      <c r="B569" s="190"/>
      <c r="C569" s="64" t="s">
        <v>13</v>
      </c>
      <c r="D569" s="83">
        <v>0</v>
      </c>
      <c r="E569" s="83">
        <v>0</v>
      </c>
      <c r="F569" s="83">
        <v>0</v>
      </c>
      <c r="G569" s="83">
        <v>0</v>
      </c>
      <c r="H569" s="83">
        <v>0</v>
      </c>
      <c r="I569" s="123">
        <v>0</v>
      </c>
      <c r="J569" s="61"/>
    </row>
    <row r="570" spans="1:13" x14ac:dyDescent="0.3">
      <c r="A570" s="210" t="s">
        <v>49</v>
      </c>
      <c r="B570" s="178" t="s">
        <v>4</v>
      </c>
      <c r="C570" s="75" t="s">
        <v>6</v>
      </c>
      <c r="D570" s="106">
        <v>4341</v>
      </c>
      <c r="E570" s="106">
        <f>E571+E572+E574</f>
        <v>1530</v>
      </c>
      <c r="F570" s="106">
        <f>F571+F572+F574</f>
        <v>5882</v>
      </c>
      <c r="G570" s="171">
        <f>G571+G572+G574</f>
        <v>2532.4</v>
      </c>
      <c r="H570" s="106">
        <f>H571+H572+H574</f>
        <v>28944.3</v>
      </c>
      <c r="I570" s="294">
        <f>I571+I572+I574</f>
        <v>28782.3</v>
      </c>
      <c r="J570" s="57">
        <f>I570+H570+G570+F570+E570+D570</f>
        <v>72012</v>
      </c>
      <c r="K570" s="16"/>
    </row>
    <row r="571" spans="1:13" x14ac:dyDescent="0.3">
      <c r="A571" s="263"/>
      <c r="B571" s="290"/>
      <c r="C571" s="66" t="s">
        <v>10</v>
      </c>
      <c r="D571" s="85">
        <v>354.1</v>
      </c>
      <c r="E571" s="85">
        <f>E576+E578</f>
        <v>1530</v>
      </c>
      <c r="F571" s="85">
        <f>F576+F578</f>
        <v>5882</v>
      </c>
      <c r="G571" s="166">
        <f>G576+G578</f>
        <v>2532.4</v>
      </c>
      <c r="H571" s="85">
        <f>H576+H578</f>
        <v>3707</v>
      </c>
      <c r="I571" s="115">
        <f>I576+I578</f>
        <v>3545</v>
      </c>
      <c r="J571" s="46">
        <f>I571+H571+G571+F571+E571+D571</f>
        <v>17550.5</v>
      </c>
    </row>
    <row r="572" spans="1:13" x14ac:dyDescent="0.3">
      <c r="A572" s="263"/>
      <c r="B572" s="290"/>
      <c r="C572" s="66" t="s">
        <v>11</v>
      </c>
      <c r="D572" s="85">
        <v>3986.9</v>
      </c>
      <c r="E572" s="85">
        <v>0</v>
      </c>
      <c r="F572" s="85">
        <f>F577+F578</f>
        <v>0</v>
      </c>
      <c r="G572" s="85">
        <f>G577+G578</f>
        <v>0</v>
      </c>
      <c r="H572" s="85">
        <f>H577+H578</f>
        <v>23470.7</v>
      </c>
      <c r="I572" s="115">
        <f>I577+I578</f>
        <v>23470.7</v>
      </c>
      <c r="J572" s="46">
        <f>I572+H572+G572+F572+E572+D572</f>
        <v>50928.3</v>
      </c>
    </row>
    <row r="573" spans="1:13" x14ac:dyDescent="0.3">
      <c r="A573" s="263"/>
      <c r="B573" s="290"/>
      <c r="C573" s="66" t="s">
        <v>12</v>
      </c>
      <c r="D573" s="85">
        <v>0</v>
      </c>
      <c r="E573" s="85">
        <v>0</v>
      </c>
      <c r="F573" s="85">
        <v>0</v>
      </c>
      <c r="G573" s="85">
        <v>0</v>
      </c>
      <c r="H573" s="85">
        <v>0</v>
      </c>
      <c r="I573" s="115">
        <v>0</v>
      </c>
      <c r="J573" s="46">
        <f>I573+H573+G573+F573+E573+D573</f>
        <v>0</v>
      </c>
    </row>
    <row r="574" spans="1:13" ht="15" thickBot="1" x14ac:dyDescent="0.35">
      <c r="A574" s="263"/>
      <c r="B574" s="291"/>
      <c r="C574" s="67" t="s">
        <v>13</v>
      </c>
      <c r="D574" s="93">
        <v>0</v>
      </c>
      <c r="E574" s="93">
        <f>E579+E578</f>
        <v>0</v>
      </c>
      <c r="F574" s="93">
        <f>F579+F578</f>
        <v>0</v>
      </c>
      <c r="G574" s="93">
        <f>G579+G578</f>
        <v>0</v>
      </c>
      <c r="H574" s="93">
        <f>H579+H578</f>
        <v>1766.6</v>
      </c>
      <c r="I574" s="118">
        <f>I579+I578</f>
        <v>1766.6</v>
      </c>
      <c r="J574" s="46">
        <f>I574+H574</f>
        <v>3533.2</v>
      </c>
    </row>
    <row r="575" spans="1:13" s="3" customFormat="1" ht="18.75" customHeight="1" x14ac:dyDescent="0.3">
      <c r="A575" s="263"/>
      <c r="B575" s="178" t="s">
        <v>21</v>
      </c>
      <c r="C575" s="75" t="s">
        <v>6</v>
      </c>
      <c r="D575" s="107">
        <f t="shared" ref="D575:I575" si="137">D585+D605+D630</f>
        <v>4341</v>
      </c>
      <c r="E575" s="107">
        <f t="shared" si="137"/>
        <v>1530</v>
      </c>
      <c r="F575" s="107">
        <f t="shared" si="137"/>
        <v>5882</v>
      </c>
      <c r="G575" s="170">
        <f t="shared" si="137"/>
        <v>2532.4</v>
      </c>
      <c r="H575" s="107">
        <f t="shared" si="137"/>
        <v>28944.3</v>
      </c>
      <c r="I575" s="113">
        <f t="shared" si="137"/>
        <v>28782.3</v>
      </c>
      <c r="J575" s="40">
        <f>D575+E575+F575+G575+H575+I575</f>
        <v>72012</v>
      </c>
      <c r="K575" s="21"/>
      <c r="L575" s="21"/>
      <c r="M575" s="21"/>
    </row>
    <row r="576" spans="1:13" s="3" customFormat="1" ht="18.75" customHeight="1" x14ac:dyDescent="0.3">
      <c r="A576" s="263"/>
      <c r="B576" s="178"/>
      <c r="C576" s="66" t="s">
        <v>10</v>
      </c>
      <c r="D576" s="85">
        <f>D586+D606+D631</f>
        <v>354.1</v>
      </c>
      <c r="E576" s="85">
        <f t="shared" ref="E576:I576" si="138">E586+E606+E631</f>
        <v>1530</v>
      </c>
      <c r="F576" s="85">
        <f t="shared" si="138"/>
        <v>5882</v>
      </c>
      <c r="G576" s="166">
        <f t="shared" si="138"/>
        <v>2532.4</v>
      </c>
      <c r="H576" s="85">
        <f t="shared" si="138"/>
        <v>3707</v>
      </c>
      <c r="I576" s="115">
        <f t="shared" si="138"/>
        <v>3545</v>
      </c>
      <c r="J576" s="27">
        <f t="shared" ref="J576:J579" si="139">D576+E576+F576+G576+H576+I576</f>
        <v>17550.5</v>
      </c>
      <c r="L576" s="21"/>
    </row>
    <row r="577" spans="1:12" s="3" customFormat="1" ht="18.75" customHeight="1" x14ac:dyDescent="0.3">
      <c r="A577" s="263"/>
      <c r="B577" s="178"/>
      <c r="C577" s="66" t="s">
        <v>11</v>
      </c>
      <c r="D577" s="85">
        <f>D587+D607+D632</f>
        <v>3986.9</v>
      </c>
      <c r="E577" s="85">
        <f t="shared" ref="E577:I579" si="140">E587+E607+E632</f>
        <v>0</v>
      </c>
      <c r="F577" s="85">
        <f t="shared" si="140"/>
        <v>0</v>
      </c>
      <c r="G577" s="85">
        <f t="shared" si="140"/>
        <v>0</v>
      </c>
      <c r="H577" s="85">
        <f t="shared" si="140"/>
        <v>23470.7</v>
      </c>
      <c r="I577" s="115">
        <f t="shared" si="140"/>
        <v>23470.7</v>
      </c>
      <c r="J577" s="27">
        <f t="shared" si="139"/>
        <v>50928.3</v>
      </c>
      <c r="L577" s="21"/>
    </row>
    <row r="578" spans="1:12" s="3" customFormat="1" ht="18.75" customHeight="1" x14ac:dyDescent="0.3">
      <c r="A578" s="263"/>
      <c r="B578" s="178"/>
      <c r="C578" s="66" t="s">
        <v>12</v>
      </c>
      <c r="D578" s="85">
        <f>D588+D608+D633</f>
        <v>0</v>
      </c>
      <c r="E578" s="85">
        <f t="shared" si="140"/>
        <v>0</v>
      </c>
      <c r="F578" s="85">
        <f t="shared" si="140"/>
        <v>0</v>
      </c>
      <c r="G578" s="85">
        <f t="shared" si="140"/>
        <v>0</v>
      </c>
      <c r="H578" s="85">
        <f t="shared" si="140"/>
        <v>0</v>
      </c>
      <c r="I578" s="115">
        <f t="shared" si="140"/>
        <v>0</v>
      </c>
      <c r="J578" s="27">
        <f t="shared" si="139"/>
        <v>0</v>
      </c>
      <c r="L578" s="21"/>
    </row>
    <row r="579" spans="1:12" s="3" customFormat="1" ht="19.2" customHeight="1" thickBot="1" x14ac:dyDescent="0.35">
      <c r="A579" s="264"/>
      <c r="B579" s="209"/>
      <c r="C579" s="76" t="s">
        <v>13</v>
      </c>
      <c r="D579" s="93">
        <f>D589+D609+D634</f>
        <v>0</v>
      </c>
      <c r="E579" s="93">
        <f t="shared" si="140"/>
        <v>0</v>
      </c>
      <c r="F579" s="93">
        <f t="shared" si="140"/>
        <v>0</v>
      </c>
      <c r="G579" s="93">
        <f t="shared" si="140"/>
        <v>0</v>
      </c>
      <c r="H579" s="93">
        <f t="shared" si="140"/>
        <v>1766.6</v>
      </c>
      <c r="I579" s="118">
        <f t="shared" si="140"/>
        <v>1766.6</v>
      </c>
      <c r="J579" s="45">
        <f t="shared" si="139"/>
        <v>3533.2</v>
      </c>
      <c r="L579" s="21"/>
    </row>
    <row r="580" spans="1:12" s="3" customFormat="1" ht="21.6" customHeight="1" x14ac:dyDescent="0.3">
      <c r="A580" s="183" t="s">
        <v>25</v>
      </c>
      <c r="B580" s="191" t="s">
        <v>4</v>
      </c>
      <c r="C580" s="68" t="s">
        <v>6</v>
      </c>
      <c r="D580" s="94">
        <v>54</v>
      </c>
      <c r="E580" s="94">
        <f>E581+E582+E583+E584</f>
        <v>54</v>
      </c>
      <c r="F580" s="94">
        <f>F581+F582+F583+F584</f>
        <v>54</v>
      </c>
      <c r="G580" s="94">
        <f>G581+G582+G583+G584</f>
        <v>50</v>
      </c>
      <c r="H580" s="94">
        <f>H581+H582+H583+H584</f>
        <v>54</v>
      </c>
      <c r="I580" s="119">
        <f>I581+I582+I583+I584</f>
        <v>54</v>
      </c>
      <c r="J580" s="41">
        <f>I580+H580+G580+F580+E580+D580</f>
        <v>320</v>
      </c>
      <c r="L580" s="21"/>
    </row>
    <row r="581" spans="1:12" s="3" customFormat="1" ht="18.600000000000001" customHeight="1" x14ac:dyDescent="0.3">
      <c r="A581" s="263"/>
      <c r="B581" s="186"/>
      <c r="C581" s="69" t="s">
        <v>10</v>
      </c>
      <c r="D581" s="90">
        <v>54</v>
      </c>
      <c r="E581" s="90">
        <f>E586+E588</f>
        <v>54</v>
      </c>
      <c r="F581" s="90">
        <f>F586+F588</f>
        <v>54</v>
      </c>
      <c r="G581" s="90">
        <f>G586+G588</f>
        <v>50</v>
      </c>
      <c r="H581" s="90">
        <f>H586+H588</f>
        <v>54</v>
      </c>
      <c r="I581" s="120">
        <f>I586+I588</f>
        <v>54</v>
      </c>
      <c r="J581" s="41">
        <f>I581+H581+G581+F581+E581+D581</f>
        <v>320</v>
      </c>
      <c r="L581" s="21"/>
    </row>
    <row r="582" spans="1:12" s="3" customFormat="1" ht="17.399999999999999" customHeight="1" x14ac:dyDescent="0.3">
      <c r="A582" s="263"/>
      <c r="B582" s="186"/>
      <c r="C582" s="69" t="s">
        <v>11</v>
      </c>
      <c r="D582" s="90">
        <v>0</v>
      </c>
      <c r="E582" s="90">
        <f>E587+E588</f>
        <v>0</v>
      </c>
      <c r="F582" s="90">
        <f>F587+F588</f>
        <v>0</v>
      </c>
      <c r="G582" s="90">
        <f>G587+G588</f>
        <v>0</v>
      </c>
      <c r="H582" s="90">
        <f>H587+H588</f>
        <v>0</v>
      </c>
      <c r="I582" s="120">
        <f>I587+I588</f>
        <v>0</v>
      </c>
      <c r="J582" s="41">
        <f>I582+H582+G582+F582+E582+D582</f>
        <v>0</v>
      </c>
      <c r="L582" s="21"/>
    </row>
    <row r="583" spans="1:12" s="3" customFormat="1" ht="14.4" customHeight="1" x14ac:dyDescent="0.3">
      <c r="A583" s="263"/>
      <c r="B583" s="186"/>
      <c r="C583" s="69" t="s">
        <v>12</v>
      </c>
      <c r="D583" s="90">
        <v>0</v>
      </c>
      <c r="E583" s="90">
        <v>0</v>
      </c>
      <c r="F583" s="90">
        <v>0</v>
      </c>
      <c r="G583" s="90">
        <v>0</v>
      </c>
      <c r="H583" s="90">
        <v>0</v>
      </c>
      <c r="I583" s="120">
        <v>0</v>
      </c>
      <c r="J583" s="41">
        <v>0</v>
      </c>
      <c r="L583" s="21"/>
    </row>
    <row r="584" spans="1:12" s="3" customFormat="1" ht="16.2" customHeight="1" thickBot="1" x14ac:dyDescent="0.35">
      <c r="A584" s="263"/>
      <c r="B584" s="192"/>
      <c r="C584" s="72" t="s">
        <v>13</v>
      </c>
      <c r="D584" s="95">
        <v>0</v>
      </c>
      <c r="E584" s="95">
        <f>E589+E588</f>
        <v>0</v>
      </c>
      <c r="F584" s="95">
        <f>F589+F588</f>
        <v>0</v>
      </c>
      <c r="G584" s="95">
        <f>G589+G588</f>
        <v>0</v>
      </c>
      <c r="H584" s="95">
        <f>H589+H588</f>
        <v>0</v>
      </c>
      <c r="I584" s="139">
        <f>I589+I588</f>
        <v>0</v>
      </c>
      <c r="J584" s="42">
        <f>I584+H584+G584+F584+E584+D584</f>
        <v>0</v>
      </c>
      <c r="L584" s="21"/>
    </row>
    <row r="585" spans="1:12" s="3" customFormat="1" ht="15" customHeight="1" x14ac:dyDescent="0.3">
      <c r="A585" s="263"/>
      <c r="B585" s="191" t="s">
        <v>21</v>
      </c>
      <c r="C585" s="71" t="s">
        <v>6</v>
      </c>
      <c r="D585" s="94">
        <f>D586+D587+D588+D589</f>
        <v>54</v>
      </c>
      <c r="E585" s="94">
        <f t="shared" ref="E585:J585" si="141">E586+E587+E588+E589</f>
        <v>54</v>
      </c>
      <c r="F585" s="94">
        <f t="shared" si="141"/>
        <v>54</v>
      </c>
      <c r="G585" s="94">
        <f t="shared" si="141"/>
        <v>50</v>
      </c>
      <c r="H585" s="94">
        <f t="shared" si="141"/>
        <v>54</v>
      </c>
      <c r="I585" s="119">
        <f t="shared" si="141"/>
        <v>54</v>
      </c>
      <c r="J585" s="34">
        <f t="shared" si="141"/>
        <v>320</v>
      </c>
    </row>
    <row r="586" spans="1:12" s="3" customFormat="1" ht="15" customHeight="1" x14ac:dyDescent="0.3">
      <c r="A586" s="263"/>
      <c r="B586" s="186"/>
      <c r="C586" s="69" t="s">
        <v>10</v>
      </c>
      <c r="D586" s="90">
        <f>D591+D596</f>
        <v>54</v>
      </c>
      <c r="E586" s="90">
        <f>E591+E596</f>
        <v>54</v>
      </c>
      <c r="F586" s="90">
        <f t="shared" ref="F586:I586" si="142">F591+F596</f>
        <v>54</v>
      </c>
      <c r="G586" s="90">
        <f t="shared" si="142"/>
        <v>50</v>
      </c>
      <c r="H586" s="90">
        <f t="shared" si="142"/>
        <v>54</v>
      </c>
      <c r="I586" s="120">
        <f t="shared" si="142"/>
        <v>54</v>
      </c>
      <c r="J586" s="35">
        <f>D586+E586+F586+H586+G586+I586</f>
        <v>320</v>
      </c>
    </row>
    <row r="587" spans="1:12" s="3" customFormat="1" x14ac:dyDescent="0.3">
      <c r="A587" s="263"/>
      <c r="B587" s="186"/>
      <c r="C587" s="69" t="s">
        <v>11</v>
      </c>
      <c r="D587" s="90">
        <f t="shared" ref="D587:I589" si="143">D592+D597</f>
        <v>0</v>
      </c>
      <c r="E587" s="90">
        <f t="shared" si="143"/>
        <v>0</v>
      </c>
      <c r="F587" s="90">
        <f t="shared" si="143"/>
        <v>0</v>
      </c>
      <c r="G587" s="90">
        <f t="shared" si="143"/>
        <v>0</v>
      </c>
      <c r="H587" s="90">
        <f t="shared" si="143"/>
        <v>0</v>
      </c>
      <c r="I587" s="120">
        <f t="shared" si="143"/>
        <v>0</v>
      </c>
      <c r="J587" s="35">
        <f t="shared" ref="J587:J599" si="144">D587+E587+F587+H587+G587+I587</f>
        <v>0</v>
      </c>
    </row>
    <row r="588" spans="1:12" s="3" customFormat="1" x14ac:dyDescent="0.3">
      <c r="A588" s="263"/>
      <c r="B588" s="186"/>
      <c r="C588" s="69" t="s">
        <v>12</v>
      </c>
      <c r="D588" s="90">
        <f t="shared" si="143"/>
        <v>0</v>
      </c>
      <c r="E588" s="90">
        <f t="shared" si="143"/>
        <v>0</v>
      </c>
      <c r="F588" s="90">
        <f t="shared" si="143"/>
        <v>0</v>
      </c>
      <c r="G588" s="90">
        <f t="shared" si="143"/>
        <v>0</v>
      </c>
      <c r="H588" s="90">
        <f t="shared" si="143"/>
        <v>0</v>
      </c>
      <c r="I588" s="120">
        <f t="shared" si="143"/>
        <v>0</v>
      </c>
      <c r="J588" s="35">
        <f t="shared" si="144"/>
        <v>0</v>
      </c>
    </row>
    <row r="589" spans="1:12" s="3" customFormat="1" ht="21.6" customHeight="1" thickBot="1" x14ac:dyDescent="0.35">
      <c r="A589" s="289"/>
      <c r="B589" s="192"/>
      <c r="C589" s="72" t="s">
        <v>13</v>
      </c>
      <c r="D589" s="95">
        <f t="shared" si="143"/>
        <v>0</v>
      </c>
      <c r="E589" s="95">
        <f t="shared" si="143"/>
        <v>0</v>
      </c>
      <c r="F589" s="95">
        <f t="shared" si="143"/>
        <v>0</v>
      </c>
      <c r="G589" s="95">
        <f t="shared" si="143"/>
        <v>0</v>
      </c>
      <c r="H589" s="95">
        <f t="shared" si="143"/>
        <v>0</v>
      </c>
      <c r="I589" s="139">
        <f t="shared" si="143"/>
        <v>0</v>
      </c>
      <c r="J589" s="36">
        <f t="shared" si="144"/>
        <v>0</v>
      </c>
    </row>
    <row r="590" spans="1:12" s="3" customFormat="1" ht="15" customHeight="1" x14ac:dyDescent="0.3">
      <c r="A590" s="199" t="s">
        <v>43</v>
      </c>
      <c r="B590" s="181" t="s">
        <v>23</v>
      </c>
      <c r="C590" s="74" t="s">
        <v>6</v>
      </c>
      <c r="D590" s="98">
        <f>D591+D592+D593+D594</f>
        <v>4</v>
      </c>
      <c r="E590" s="98">
        <f t="shared" ref="E590:I590" si="145">E591+E592+E593+E594</f>
        <v>4</v>
      </c>
      <c r="F590" s="98">
        <f t="shared" si="145"/>
        <v>4</v>
      </c>
      <c r="G590" s="164">
        <f t="shared" si="145"/>
        <v>0</v>
      </c>
      <c r="H590" s="98">
        <f t="shared" si="145"/>
        <v>4</v>
      </c>
      <c r="I590" s="141">
        <f t="shared" si="145"/>
        <v>4</v>
      </c>
      <c r="J590" s="26">
        <f t="shared" si="144"/>
        <v>20</v>
      </c>
    </row>
    <row r="591" spans="1:12" s="3" customFormat="1" ht="15" customHeight="1" x14ac:dyDescent="0.3">
      <c r="A591" s="200"/>
      <c r="B591" s="181"/>
      <c r="C591" s="63" t="s">
        <v>10</v>
      </c>
      <c r="D591" s="82">
        <v>4</v>
      </c>
      <c r="E591" s="82">
        <v>4</v>
      </c>
      <c r="F591" s="82">
        <v>4</v>
      </c>
      <c r="G591" s="163">
        <v>0</v>
      </c>
      <c r="H591" s="82">
        <v>4</v>
      </c>
      <c r="I591" s="121">
        <v>4</v>
      </c>
      <c r="J591" s="24">
        <f t="shared" si="144"/>
        <v>20</v>
      </c>
    </row>
    <row r="592" spans="1:12" s="3" customFormat="1" x14ac:dyDescent="0.3">
      <c r="A592" s="200"/>
      <c r="B592" s="181"/>
      <c r="C592" s="63" t="s">
        <v>11</v>
      </c>
      <c r="D592" s="82">
        <v>0</v>
      </c>
      <c r="E592" s="82">
        <v>0</v>
      </c>
      <c r="F592" s="82">
        <v>0</v>
      </c>
      <c r="G592" s="82">
        <v>0</v>
      </c>
      <c r="H592" s="82">
        <v>0</v>
      </c>
      <c r="I592" s="121">
        <v>0</v>
      </c>
      <c r="J592" s="24">
        <f t="shared" si="144"/>
        <v>0</v>
      </c>
    </row>
    <row r="593" spans="1:10" s="3" customFormat="1" x14ac:dyDescent="0.3">
      <c r="A593" s="200"/>
      <c r="B593" s="181"/>
      <c r="C593" s="63" t="s">
        <v>12</v>
      </c>
      <c r="D593" s="82">
        <v>0</v>
      </c>
      <c r="E593" s="82">
        <v>0</v>
      </c>
      <c r="F593" s="82">
        <v>0</v>
      </c>
      <c r="G593" s="82">
        <v>0</v>
      </c>
      <c r="H593" s="82">
        <v>0</v>
      </c>
      <c r="I593" s="121">
        <v>0</v>
      </c>
      <c r="J593" s="24">
        <f t="shared" si="144"/>
        <v>0</v>
      </c>
    </row>
    <row r="594" spans="1:10" s="3" customFormat="1" ht="22.95" customHeight="1" x14ac:dyDescent="0.3">
      <c r="A594" s="201"/>
      <c r="B594" s="182"/>
      <c r="C594" s="63" t="s">
        <v>13</v>
      </c>
      <c r="D594" s="82">
        <v>0</v>
      </c>
      <c r="E594" s="82">
        <v>0</v>
      </c>
      <c r="F594" s="82">
        <v>0</v>
      </c>
      <c r="G594" s="82">
        <v>0</v>
      </c>
      <c r="H594" s="82">
        <v>0</v>
      </c>
      <c r="I594" s="121">
        <v>0</v>
      </c>
      <c r="J594" s="24">
        <f t="shared" si="144"/>
        <v>0</v>
      </c>
    </row>
    <row r="595" spans="1:10" s="3" customFormat="1" ht="14.4" customHeight="1" x14ac:dyDescent="0.3">
      <c r="A595" s="193" t="s">
        <v>61</v>
      </c>
      <c r="B595" s="196" t="s">
        <v>20</v>
      </c>
      <c r="C595" s="77" t="s">
        <v>6</v>
      </c>
      <c r="D595" s="101">
        <v>50</v>
      </c>
      <c r="E595" s="101">
        <f>E596+E597+E599</f>
        <v>50</v>
      </c>
      <c r="F595" s="101">
        <v>50</v>
      </c>
      <c r="G595" s="101">
        <f>G596+G599</f>
        <v>50</v>
      </c>
      <c r="H595" s="101">
        <f>H596+H597</f>
        <v>50</v>
      </c>
      <c r="I595" s="148">
        <f>I596+I597</f>
        <v>50</v>
      </c>
      <c r="J595" s="24">
        <f t="shared" si="144"/>
        <v>300</v>
      </c>
    </row>
    <row r="596" spans="1:10" s="3" customFormat="1" ht="15" customHeight="1" x14ac:dyDescent="0.3">
      <c r="A596" s="194"/>
      <c r="B596" s="197"/>
      <c r="C596" s="78" t="s">
        <v>10</v>
      </c>
      <c r="D596" s="102">
        <v>50</v>
      </c>
      <c r="E596" s="102">
        <v>50</v>
      </c>
      <c r="F596" s="102">
        <v>50</v>
      </c>
      <c r="G596" s="102">
        <v>50</v>
      </c>
      <c r="H596" s="102">
        <v>50</v>
      </c>
      <c r="I596" s="149">
        <v>50</v>
      </c>
      <c r="J596" s="24">
        <f t="shared" si="144"/>
        <v>300</v>
      </c>
    </row>
    <row r="597" spans="1:10" s="3" customFormat="1" x14ac:dyDescent="0.3">
      <c r="A597" s="194"/>
      <c r="B597" s="197"/>
      <c r="C597" s="78" t="s">
        <v>11</v>
      </c>
      <c r="D597" s="102">
        <v>0</v>
      </c>
      <c r="E597" s="102">
        <v>0</v>
      </c>
      <c r="F597" s="102">
        <v>0</v>
      </c>
      <c r="G597" s="102">
        <v>0</v>
      </c>
      <c r="H597" s="102">
        <v>0</v>
      </c>
      <c r="I597" s="149">
        <v>0</v>
      </c>
      <c r="J597" s="24">
        <f t="shared" si="144"/>
        <v>0</v>
      </c>
    </row>
    <row r="598" spans="1:10" s="3" customFormat="1" x14ac:dyDescent="0.3">
      <c r="A598" s="194"/>
      <c r="B598" s="197"/>
      <c r="C598" s="78" t="s">
        <v>12</v>
      </c>
      <c r="D598" s="102">
        <v>0</v>
      </c>
      <c r="E598" s="102">
        <v>0</v>
      </c>
      <c r="F598" s="102">
        <v>0</v>
      </c>
      <c r="G598" s="102">
        <v>0</v>
      </c>
      <c r="H598" s="102">
        <v>0</v>
      </c>
      <c r="I598" s="149">
        <v>0</v>
      </c>
      <c r="J598" s="24">
        <f t="shared" si="144"/>
        <v>0</v>
      </c>
    </row>
    <row r="599" spans="1:10" s="3" customFormat="1" ht="15" thickBot="1" x14ac:dyDescent="0.35">
      <c r="A599" s="195"/>
      <c r="B599" s="198"/>
      <c r="C599" s="64" t="s">
        <v>13</v>
      </c>
      <c r="D599" s="122">
        <v>0</v>
      </c>
      <c r="E599" s="122">
        <v>0</v>
      </c>
      <c r="F599" s="122">
        <v>0</v>
      </c>
      <c r="G599" s="122">
        <v>0</v>
      </c>
      <c r="H599" s="122">
        <v>0</v>
      </c>
      <c r="I599" s="150">
        <v>0</v>
      </c>
      <c r="J599" s="53">
        <f t="shared" si="144"/>
        <v>0</v>
      </c>
    </row>
    <row r="600" spans="1:10" s="3" customFormat="1" x14ac:dyDescent="0.3">
      <c r="A600" s="287" t="s">
        <v>26</v>
      </c>
      <c r="B600" s="191" t="s">
        <v>4</v>
      </c>
      <c r="C600" s="79" t="s">
        <v>6</v>
      </c>
      <c r="D600" s="108">
        <v>4287</v>
      </c>
      <c r="E600" s="92">
        <f>E601+E602+E603+E604</f>
        <v>1476</v>
      </c>
      <c r="F600" s="92">
        <f>F601+F602+F603+F604</f>
        <v>5828</v>
      </c>
      <c r="G600" s="168">
        <f>G601+G602+G603+G604</f>
        <v>2482.4</v>
      </c>
      <c r="H600" s="92">
        <f>H601+H602+H603+H604</f>
        <v>3653</v>
      </c>
      <c r="I600" s="138">
        <f>I601+I602+I603+I604</f>
        <v>3491</v>
      </c>
      <c r="J600" s="34">
        <f>I600+H600+G600+F600+E600+D600</f>
        <v>21217.4</v>
      </c>
    </row>
    <row r="601" spans="1:10" s="3" customFormat="1" x14ac:dyDescent="0.3">
      <c r="A601" s="284"/>
      <c r="B601" s="186"/>
      <c r="C601" s="80" t="s">
        <v>10</v>
      </c>
      <c r="D601" s="109">
        <v>300.10000000000002</v>
      </c>
      <c r="E601" s="87">
        <f>E606+E608</f>
        <v>1476</v>
      </c>
      <c r="F601" s="87">
        <f>F606+F608</f>
        <v>5828</v>
      </c>
      <c r="G601" s="169">
        <f>G606+G608</f>
        <v>2482.4</v>
      </c>
      <c r="H601" s="87">
        <f>H606+H608</f>
        <v>3653</v>
      </c>
      <c r="I601" s="135">
        <f>I606+I608</f>
        <v>3491</v>
      </c>
      <c r="J601" s="34">
        <f>I601+H601+G601+F601+E601+D601</f>
        <v>17230.5</v>
      </c>
    </row>
    <row r="602" spans="1:10" s="3" customFormat="1" x14ac:dyDescent="0.3">
      <c r="A602" s="284"/>
      <c r="B602" s="186"/>
      <c r="C602" s="80" t="s">
        <v>11</v>
      </c>
      <c r="D602" s="109">
        <v>3986.9</v>
      </c>
      <c r="E602" s="87">
        <f>E607+E608</f>
        <v>0</v>
      </c>
      <c r="F602" s="87">
        <f>F607+F608</f>
        <v>0</v>
      </c>
      <c r="G602" s="87">
        <f>G607+G608</f>
        <v>0</v>
      </c>
      <c r="H602" s="87">
        <f>H607+H608</f>
        <v>0</v>
      </c>
      <c r="I602" s="135">
        <f>I607+I608</f>
        <v>0</v>
      </c>
      <c r="J602" s="34">
        <f>I602+H602+G602+F602+E602+D602</f>
        <v>3986.9</v>
      </c>
    </row>
    <row r="603" spans="1:10" s="3" customFormat="1" x14ac:dyDescent="0.3">
      <c r="A603" s="284"/>
      <c r="B603" s="186"/>
      <c r="C603" s="80" t="s">
        <v>12</v>
      </c>
      <c r="D603" s="110">
        <v>0</v>
      </c>
      <c r="E603" s="90">
        <v>0</v>
      </c>
      <c r="F603" s="90">
        <v>0</v>
      </c>
      <c r="G603" s="90">
        <v>0</v>
      </c>
      <c r="H603" s="90">
        <v>0</v>
      </c>
      <c r="I603" s="120">
        <v>0</v>
      </c>
      <c r="J603" s="34">
        <v>0</v>
      </c>
    </row>
    <row r="604" spans="1:10" s="3" customFormat="1" ht="15" thickBot="1" x14ac:dyDescent="0.35">
      <c r="A604" s="284"/>
      <c r="B604" s="192"/>
      <c r="C604" s="72" t="s">
        <v>13</v>
      </c>
      <c r="D604" s="111">
        <v>0</v>
      </c>
      <c r="E604" s="112">
        <f>E609+E608</f>
        <v>0</v>
      </c>
      <c r="F604" s="112">
        <f>F609+F608</f>
        <v>0</v>
      </c>
      <c r="G604" s="112">
        <f>G609+G608</f>
        <v>0</v>
      </c>
      <c r="H604" s="112">
        <f>H609+H608</f>
        <v>0</v>
      </c>
      <c r="I604" s="151">
        <f>I609+I608</f>
        <v>0</v>
      </c>
      <c r="J604" s="36">
        <f>I604+H604+G604+F604+E604+D604</f>
        <v>0</v>
      </c>
    </row>
    <row r="605" spans="1:10" s="3" customFormat="1" ht="15" customHeight="1" x14ac:dyDescent="0.3">
      <c r="A605" s="284"/>
      <c r="B605" s="186" t="s">
        <v>21</v>
      </c>
      <c r="C605" s="71" t="s">
        <v>6</v>
      </c>
      <c r="D605" s="94">
        <f>D606+D607+D608+D609</f>
        <v>4287</v>
      </c>
      <c r="E605" s="94">
        <f t="shared" ref="E605:I605" si="146">E606+E607+E608+E609</f>
        <v>1476</v>
      </c>
      <c r="F605" s="94">
        <f t="shared" si="146"/>
        <v>5828</v>
      </c>
      <c r="G605" s="94">
        <f t="shared" si="146"/>
        <v>2482.4</v>
      </c>
      <c r="H605" s="94">
        <f t="shared" si="146"/>
        <v>3653</v>
      </c>
      <c r="I605" s="119">
        <f t="shared" si="146"/>
        <v>3491</v>
      </c>
      <c r="J605" s="34">
        <f>D605+E605+F605+H605+G605+I605</f>
        <v>21217.4</v>
      </c>
    </row>
    <row r="606" spans="1:10" s="3" customFormat="1" ht="15" customHeight="1" x14ac:dyDescent="0.3">
      <c r="A606" s="284"/>
      <c r="B606" s="186"/>
      <c r="C606" s="69" t="s">
        <v>10</v>
      </c>
      <c r="D606" s="90">
        <f>D611+D616</f>
        <v>300.10000000000002</v>
      </c>
      <c r="E606" s="90">
        <f>E611+E616+E621</f>
        <v>1476</v>
      </c>
      <c r="F606" s="90">
        <f>F611+F621</f>
        <v>5828</v>
      </c>
      <c r="G606" s="90">
        <f t="shared" ref="G606:I606" si="147">G611+G616</f>
        <v>2482.4</v>
      </c>
      <c r="H606" s="90">
        <f t="shared" si="147"/>
        <v>3653</v>
      </c>
      <c r="I606" s="120">
        <f t="shared" si="147"/>
        <v>3491</v>
      </c>
      <c r="J606" s="35">
        <f>D606+E606+F606+H606+G606+I606</f>
        <v>17230.5</v>
      </c>
    </row>
    <row r="607" spans="1:10" s="3" customFormat="1" x14ac:dyDescent="0.3">
      <c r="A607" s="284"/>
      <c r="B607" s="186"/>
      <c r="C607" s="69" t="s">
        <v>11</v>
      </c>
      <c r="D607" s="90">
        <f>D612+D617</f>
        <v>3986.9</v>
      </c>
      <c r="E607" s="90">
        <f t="shared" ref="E607:I607" si="148">E612+E617</f>
        <v>0</v>
      </c>
      <c r="F607" s="90">
        <f t="shared" si="148"/>
        <v>0</v>
      </c>
      <c r="G607" s="90">
        <f t="shared" si="148"/>
        <v>0</v>
      </c>
      <c r="H607" s="90">
        <f t="shared" si="148"/>
        <v>0</v>
      </c>
      <c r="I607" s="120">
        <f t="shared" si="148"/>
        <v>0</v>
      </c>
      <c r="J607" s="35">
        <f>D607+E607+F607+H607+G607+I607</f>
        <v>3986.9</v>
      </c>
    </row>
    <row r="608" spans="1:10" s="3" customFormat="1" x14ac:dyDescent="0.3">
      <c r="A608" s="284"/>
      <c r="B608" s="186"/>
      <c r="C608" s="69" t="s">
        <v>12</v>
      </c>
      <c r="D608" s="90">
        <v>0</v>
      </c>
      <c r="E608" s="90">
        <v>0</v>
      </c>
      <c r="F608" s="90">
        <v>0</v>
      </c>
      <c r="G608" s="90">
        <v>0</v>
      </c>
      <c r="H608" s="90">
        <v>0</v>
      </c>
      <c r="I608" s="120">
        <v>0</v>
      </c>
      <c r="J608" s="35">
        <v>0</v>
      </c>
    </row>
    <row r="609" spans="1:10" s="3" customFormat="1" ht="21" customHeight="1" x14ac:dyDescent="0.3">
      <c r="A609" s="285"/>
      <c r="B609" s="187"/>
      <c r="C609" s="69" t="s">
        <v>13</v>
      </c>
      <c r="D609" s="90">
        <v>0</v>
      </c>
      <c r="E609" s="90">
        <v>0</v>
      </c>
      <c r="F609" s="90">
        <v>0</v>
      </c>
      <c r="G609" s="90">
        <v>0</v>
      </c>
      <c r="H609" s="90">
        <v>0</v>
      </c>
      <c r="I609" s="120">
        <v>0</v>
      </c>
      <c r="J609" s="35">
        <f>I609+H609+G609+F609+E609+D609</f>
        <v>0</v>
      </c>
    </row>
    <row r="610" spans="1:10" s="3" customFormat="1" ht="15" customHeight="1" x14ac:dyDescent="0.3">
      <c r="A610" s="199" t="s">
        <v>44</v>
      </c>
      <c r="B610" s="180" t="s">
        <v>20</v>
      </c>
      <c r="C610" s="63" t="s">
        <v>6</v>
      </c>
      <c r="D610" s="82">
        <f>D611+D612+D613+D614</f>
        <v>4287</v>
      </c>
      <c r="E610" s="82">
        <f t="shared" ref="E610:I610" si="149">E611+E612+E613+E614</f>
        <v>1436</v>
      </c>
      <c r="F610" s="82">
        <f t="shared" si="149"/>
        <v>5658</v>
      </c>
      <c r="G610" s="163">
        <f t="shared" si="149"/>
        <v>2482.4</v>
      </c>
      <c r="H610" s="82">
        <f t="shared" si="149"/>
        <v>3153</v>
      </c>
      <c r="I610" s="121">
        <f t="shared" si="149"/>
        <v>3191</v>
      </c>
      <c r="J610" s="5">
        <f>D610+E610+F610+H610+G610+I610</f>
        <v>20207.400000000001</v>
      </c>
    </row>
    <row r="611" spans="1:10" s="3" customFormat="1" ht="15" customHeight="1" x14ac:dyDescent="0.3">
      <c r="A611" s="200"/>
      <c r="B611" s="181"/>
      <c r="C611" s="63" t="s">
        <v>10</v>
      </c>
      <c r="D611" s="82">
        <v>300.10000000000002</v>
      </c>
      <c r="E611" s="82">
        <v>1436</v>
      </c>
      <c r="F611" s="82">
        <v>5658</v>
      </c>
      <c r="G611" s="163">
        <v>2482.4</v>
      </c>
      <c r="H611" s="82">
        <v>3153</v>
      </c>
      <c r="I611" s="121">
        <v>3191</v>
      </c>
      <c r="J611" s="5">
        <f>D611+E611+F611+H611+G611+I611</f>
        <v>16220.5</v>
      </c>
    </row>
    <row r="612" spans="1:10" s="3" customFormat="1" x14ac:dyDescent="0.3">
      <c r="A612" s="200"/>
      <c r="B612" s="181"/>
      <c r="C612" s="63" t="s">
        <v>11</v>
      </c>
      <c r="D612" s="82">
        <v>3986.9</v>
      </c>
      <c r="E612" s="82">
        <v>0</v>
      </c>
      <c r="F612" s="82">
        <v>0</v>
      </c>
      <c r="G612" s="82">
        <v>0</v>
      </c>
      <c r="H612" s="82">
        <v>0</v>
      </c>
      <c r="I612" s="121">
        <v>0</v>
      </c>
      <c r="J612" s="5">
        <f>D612+E612+F612+H612+G612+I612</f>
        <v>3986.9</v>
      </c>
    </row>
    <row r="613" spans="1:10" s="3" customFormat="1" x14ac:dyDescent="0.3">
      <c r="A613" s="200"/>
      <c r="B613" s="181"/>
      <c r="C613" s="63" t="s">
        <v>12</v>
      </c>
      <c r="D613" s="82">
        <v>0</v>
      </c>
      <c r="E613" s="82">
        <v>0</v>
      </c>
      <c r="F613" s="82">
        <v>0</v>
      </c>
      <c r="G613" s="82">
        <v>0</v>
      </c>
      <c r="H613" s="82">
        <v>0</v>
      </c>
      <c r="I613" s="121">
        <v>0</v>
      </c>
      <c r="J613" s="5">
        <f t="shared" ref="J613:J619" si="150">D613+E613+F613+H613+G613+I613</f>
        <v>0</v>
      </c>
    </row>
    <row r="614" spans="1:10" s="3" customFormat="1" ht="15" thickBot="1" x14ac:dyDescent="0.35">
      <c r="A614" s="207"/>
      <c r="B614" s="181"/>
      <c r="C614" s="70" t="s">
        <v>13</v>
      </c>
      <c r="D614" s="91">
        <v>0</v>
      </c>
      <c r="E614" s="91">
        <v>0</v>
      </c>
      <c r="F614" s="91">
        <v>0</v>
      </c>
      <c r="G614" s="91">
        <v>0</v>
      </c>
      <c r="H614" s="91">
        <v>0</v>
      </c>
      <c r="I614" s="137">
        <v>0</v>
      </c>
      <c r="J614" s="5">
        <f t="shared" si="150"/>
        <v>0</v>
      </c>
    </row>
    <row r="615" spans="1:10" s="3" customFormat="1" x14ac:dyDescent="0.3">
      <c r="A615" s="202" t="s">
        <v>64</v>
      </c>
      <c r="B615" s="180" t="s">
        <v>20</v>
      </c>
      <c r="C615" s="63" t="s">
        <v>6</v>
      </c>
      <c r="D615" s="82">
        <f>D616+D617+D618+D619</f>
        <v>0</v>
      </c>
      <c r="E615" s="82">
        <f>E616+E617+E618+E619</f>
        <v>40</v>
      </c>
      <c r="F615" s="82">
        <f t="shared" ref="F615:I615" si="151">F616+F617+F618+F619</f>
        <v>0</v>
      </c>
      <c r="G615" s="82">
        <f t="shared" si="151"/>
        <v>0</v>
      </c>
      <c r="H615" s="82">
        <f t="shared" si="151"/>
        <v>500</v>
      </c>
      <c r="I615" s="121">
        <f t="shared" si="151"/>
        <v>300</v>
      </c>
      <c r="J615" s="5">
        <f t="shared" si="150"/>
        <v>840</v>
      </c>
    </row>
    <row r="616" spans="1:10" s="3" customFormat="1" ht="15" customHeight="1" x14ac:dyDescent="0.3">
      <c r="A616" s="200"/>
      <c r="B616" s="181"/>
      <c r="C616" s="63" t="s">
        <v>10</v>
      </c>
      <c r="D616" s="82">
        <v>0</v>
      </c>
      <c r="E616" s="82">
        <v>40</v>
      </c>
      <c r="F616" s="82">
        <v>0</v>
      </c>
      <c r="G616" s="82">
        <v>0</v>
      </c>
      <c r="H616" s="82">
        <v>500</v>
      </c>
      <c r="I616" s="121">
        <v>300</v>
      </c>
      <c r="J616" s="5">
        <f t="shared" si="150"/>
        <v>840</v>
      </c>
    </row>
    <row r="617" spans="1:10" s="3" customFormat="1" x14ac:dyDescent="0.3">
      <c r="A617" s="200"/>
      <c r="B617" s="181"/>
      <c r="C617" s="63" t="s">
        <v>11</v>
      </c>
      <c r="D617" s="82">
        <v>0</v>
      </c>
      <c r="E617" s="82">
        <v>0</v>
      </c>
      <c r="F617" s="82">
        <v>0</v>
      </c>
      <c r="G617" s="82">
        <v>0</v>
      </c>
      <c r="H617" s="82">
        <v>0</v>
      </c>
      <c r="I617" s="121">
        <v>0</v>
      </c>
      <c r="J617" s="5">
        <f t="shared" si="150"/>
        <v>0</v>
      </c>
    </row>
    <row r="618" spans="1:10" s="3" customFormat="1" x14ac:dyDescent="0.3">
      <c r="A618" s="200"/>
      <c r="B618" s="181"/>
      <c r="C618" s="63" t="s">
        <v>12</v>
      </c>
      <c r="D618" s="82">
        <v>0</v>
      </c>
      <c r="E618" s="82">
        <v>0</v>
      </c>
      <c r="F618" s="82">
        <v>0</v>
      </c>
      <c r="G618" s="82">
        <v>0</v>
      </c>
      <c r="H618" s="82">
        <v>0</v>
      </c>
      <c r="I618" s="121">
        <v>0</v>
      </c>
      <c r="J618" s="5">
        <f t="shared" si="150"/>
        <v>0</v>
      </c>
    </row>
    <row r="619" spans="1:10" s="3" customFormat="1" ht="15" thickBot="1" x14ac:dyDescent="0.35">
      <c r="A619" s="200"/>
      <c r="B619" s="182"/>
      <c r="C619" s="63" t="s">
        <v>13</v>
      </c>
      <c r="D619" s="82">
        <v>0</v>
      </c>
      <c r="E619" s="82">
        <v>0</v>
      </c>
      <c r="F619" s="82">
        <v>0</v>
      </c>
      <c r="G619" s="82">
        <v>0</v>
      </c>
      <c r="H619" s="82">
        <v>0</v>
      </c>
      <c r="I619" s="121">
        <v>0</v>
      </c>
      <c r="J619" s="7">
        <f t="shared" si="150"/>
        <v>0</v>
      </c>
    </row>
    <row r="620" spans="1:10" s="3" customFormat="1" x14ac:dyDescent="0.3">
      <c r="A620" s="203"/>
      <c r="B620" s="181" t="s">
        <v>21</v>
      </c>
      <c r="C620" s="74" t="s">
        <v>6</v>
      </c>
      <c r="D620" s="98">
        <f>D621+D622+D623+D624</f>
        <v>0</v>
      </c>
      <c r="E620" s="98">
        <f>E621+E622</f>
        <v>0</v>
      </c>
      <c r="F620" s="98">
        <f>F621+F622+F623+F624</f>
        <v>170</v>
      </c>
      <c r="G620" s="98">
        <f>G621+G622+G623+G624</f>
        <v>0</v>
      </c>
      <c r="H620" s="98">
        <f>H621+H622+H623+H624</f>
        <v>0</v>
      </c>
      <c r="I620" s="141">
        <f>I621+I622+I623+I624</f>
        <v>0</v>
      </c>
      <c r="J620" s="56">
        <f>I620+H620+G620+F620</f>
        <v>170</v>
      </c>
    </row>
    <row r="621" spans="1:10" s="3" customFormat="1" x14ac:dyDescent="0.3">
      <c r="A621" s="203"/>
      <c r="B621" s="181"/>
      <c r="C621" s="63" t="s">
        <v>10</v>
      </c>
      <c r="D621" s="82">
        <v>0</v>
      </c>
      <c r="E621" s="82">
        <v>0</v>
      </c>
      <c r="F621" s="82">
        <v>170</v>
      </c>
      <c r="G621" s="82">
        <v>0</v>
      </c>
      <c r="H621" s="82">
        <v>0</v>
      </c>
      <c r="I621" s="121">
        <v>0</v>
      </c>
      <c r="J621" s="56">
        <f>I621+H621+G621+F621</f>
        <v>170</v>
      </c>
    </row>
    <row r="622" spans="1:10" s="3" customFormat="1" x14ac:dyDescent="0.3">
      <c r="A622" s="203"/>
      <c r="B622" s="181"/>
      <c r="C622" s="63" t="s">
        <v>11</v>
      </c>
      <c r="D622" s="82">
        <v>0</v>
      </c>
      <c r="E622" s="82">
        <v>0</v>
      </c>
      <c r="F622" s="82">
        <v>0</v>
      </c>
      <c r="G622" s="82">
        <v>0</v>
      </c>
      <c r="H622" s="82">
        <v>0</v>
      </c>
      <c r="I622" s="121">
        <v>0</v>
      </c>
      <c r="J622" s="56"/>
    </row>
    <row r="623" spans="1:10" s="3" customFormat="1" x14ac:dyDescent="0.3">
      <c r="A623" s="203"/>
      <c r="B623" s="181"/>
      <c r="C623" s="63" t="s">
        <v>12</v>
      </c>
      <c r="D623" s="82">
        <v>0</v>
      </c>
      <c r="E623" s="82">
        <v>0</v>
      </c>
      <c r="F623" s="82">
        <v>0</v>
      </c>
      <c r="G623" s="82">
        <v>0</v>
      </c>
      <c r="H623" s="82">
        <v>0</v>
      </c>
      <c r="I623" s="121">
        <v>0</v>
      </c>
      <c r="J623" s="56"/>
    </row>
    <row r="624" spans="1:10" s="3" customFormat="1" ht="18.600000000000001" customHeight="1" thickBot="1" x14ac:dyDescent="0.35">
      <c r="A624" s="204"/>
      <c r="B624" s="190"/>
      <c r="C624" s="64" t="s">
        <v>13</v>
      </c>
      <c r="D624" s="83">
        <v>0</v>
      </c>
      <c r="E624" s="83">
        <v>0</v>
      </c>
      <c r="F624" s="83">
        <v>0</v>
      </c>
      <c r="G624" s="83">
        <v>0</v>
      </c>
      <c r="H624" s="83">
        <v>0</v>
      </c>
      <c r="I624" s="123">
        <v>0</v>
      </c>
      <c r="J624" s="56"/>
    </row>
    <row r="625" spans="1:10" s="3" customFormat="1" x14ac:dyDescent="0.3">
      <c r="A625" s="288" t="s">
        <v>30</v>
      </c>
      <c r="B625" s="186" t="s">
        <v>4</v>
      </c>
      <c r="C625" s="71" t="s">
        <v>6</v>
      </c>
      <c r="D625" s="94">
        <v>0</v>
      </c>
      <c r="E625" s="94">
        <f>E626+E627+E628+E629</f>
        <v>0</v>
      </c>
      <c r="F625" s="94">
        <f>F626+F627+F628+F629</f>
        <v>0</v>
      </c>
      <c r="G625" s="94">
        <f>G626+G627+G628+G629</f>
        <v>0</v>
      </c>
      <c r="H625" s="94">
        <f>H626+H627+H628+H629</f>
        <v>25237.3</v>
      </c>
      <c r="I625" s="119">
        <f>I626+I627+I628+I629</f>
        <v>25237.3</v>
      </c>
      <c r="J625" s="43">
        <f>I625+H625+G625+F625+E625+D625</f>
        <v>50474.6</v>
      </c>
    </row>
    <row r="626" spans="1:10" s="3" customFormat="1" x14ac:dyDescent="0.3">
      <c r="A626" s="292"/>
      <c r="B626" s="186"/>
      <c r="C626" s="69" t="s">
        <v>10</v>
      </c>
      <c r="D626" s="90">
        <v>0</v>
      </c>
      <c r="E626" s="90">
        <f>E631+E633</f>
        <v>0</v>
      </c>
      <c r="F626" s="90">
        <f>F631+F633</f>
        <v>0</v>
      </c>
      <c r="G626" s="90">
        <f>G631+G633</f>
        <v>0</v>
      </c>
      <c r="H626" s="90">
        <f>H631+H633</f>
        <v>0</v>
      </c>
      <c r="I626" s="120">
        <f>I631+I633</f>
        <v>0</v>
      </c>
      <c r="J626" s="38">
        <f>I626+H626+G626+F626+E626+D626</f>
        <v>0</v>
      </c>
    </row>
    <row r="627" spans="1:10" s="3" customFormat="1" x14ac:dyDescent="0.3">
      <c r="A627" s="292"/>
      <c r="B627" s="186"/>
      <c r="C627" s="69" t="s">
        <v>11</v>
      </c>
      <c r="D627" s="90">
        <v>0</v>
      </c>
      <c r="E627" s="90">
        <f>E632+E633</f>
        <v>0</v>
      </c>
      <c r="F627" s="90">
        <f>F632+F633</f>
        <v>0</v>
      </c>
      <c r="G627" s="90">
        <f>G632+G633</f>
        <v>0</v>
      </c>
      <c r="H627" s="90">
        <f>H632+H633</f>
        <v>23470.7</v>
      </c>
      <c r="I627" s="120">
        <f>I632+I633</f>
        <v>23470.7</v>
      </c>
      <c r="J627" s="38">
        <f>I627+H627+G627+F627+E627+D627</f>
        <v>46941.4</v>
      </c>
    </row>
    <row r="628" spans="1:10" s="3" customFormat="1" x14ac:dyDescent="0.3">
      <c r="A628" s="292"/>
      <c r="B628" s="186"/>
      <c r="C628" s="69" t="s">
        <v>12</v>
      </c>
      <c r="D628" s="90">
        <v>0</v>
      </c>
      <c r="E628" s="90">
        <v>0</v>
      </c>
      <c r="F628" s="90">
        <v>0</v>
      </c>
      <c r="G628" s="90">
        <v>0</v>
      </c>
      <c r="H628" s="90">
        <v>0</v>
      </c>
      <c r="I628" s="120">
        <v>0</v>
      </c>
      <c r="J628" s="38">
        <v>0</v>
      </c>
    </row>
    <row r="629" spans="1:10" s="3" customFormat="1" ht="15" thickBot="1" x14ac:dyDescent="0.35">
      <c r="A629" s="292"/>
      <c r="B629" s="192"/>
      <c r="C629" s="72" t="s">
        <v>13</v>
      </c>
      <c r="D629" s="95">
        <v>0</v>
      </c>
      <c r="E629" s="95">
        <f>E634+E633</f>
        <v>0</v>
      </c>
      <c r="F629" s="95">
        <f>F634+F633</f>
        <v>0</v>
      </c>
      <c r="G629" s="95">
        <f>G634+G633</f>
        <v>0</v>
      </c>
      <c r="H629" s="95">
        <f>H634+H633</f>
        <v>1766.6</v>
      </c>
      <c r="I629" s="139">
        <f>I634+I633</f>
        <v>1766.6</v>
      </c>
      <c r="J629" s="39">
        <f>I629+H629+G629+F629+E629+D629</f>
        <v>3533.2</v>
      </c>
    </row>
    <row r="630" spans="1:10" s="3" customFormat="1" ht="19.2" customHeight="1" x14ac:dyDescent="0.3">
      <c r="A630" s="292"/>
      <c r="B630" s="191" t="s">
        <v>20</v>
      </c>
      <c r="C630" s="71" t="s">
        <v>6</v>
      </c>
      <c r="D630" s="94">
        <f>D635+D640</f>
        <v>0</v>
      </c>
      <c r="E630" s="94">
        <f t="shared" ref="E630:I630" si="152">E635+E640</f>
        <v>0</v>
      </c>
      <c r="F630" s="94">
        <f t="shared" si="152"/>
        <v>0</v>
      </c>
      <c r="G630" s="94">
        <f t="shared" si="152"/>
        <v>0</v>
      </c>
      <c r="H630" s="94">
        <f t="shared" si="152"/>
        <v>25237.3</v>
      </c>
      <c r="I630" s="119">
        <f t="shared" si="152"/>
        <v>25237.3</v>
      </c>
      <c r="J630" s="34">
        <f>D630+E630+F630+H630+G630+I630</f>
        <v>50474.6</v>
      </c>
    </row>
    <row r="631" spans="1:10" s="3" customFormat="1" ht="15" customHeight="1" x14ac:dyDescent="0.3">
      <c r="A631" s="292"/>
      <c r="B631" s="186"/>
      <c r="C631" s="69" t="s">
        <v>10</v>
      </c>
      <c r="D631" s="90">
        <v>0</v>
      </c>
      <c r="E631" s="90">
        <f>+E633</f>
        <v>0</v>
      </c>
      <c r="F631" s="90">
        <f t="shared" ref="F631:I632" si="153">F641</f>
        <v>0</v>
      </c>
      <c r="G631" s="90">
        <f t="shared" si="153"/>
        <v>0</v>
      </c>
      <c r="H631" s="90">
        <f t="shared" si="153"/>
        <v>0</v>
      </c>
      <c r="I631" s="120">
        <f t="shared" si="153"/>
        <v>0</v>
      </c>
      <c r="J631" s="35">
        <f>D631+E631+F631+H631+G631+I631</f>
        <v>0</v>
      </c>
    </row>
    <row r="632" spans="1:10" s="3" customFormat="1" ht="18.600000000000001" customHeight="1" x14ac:dyDescent="0.3">
      <c r="A632" s="292"/>
      <c r="B632" s="186"/>
      <c r="C632" s="69" t="s">
        <v>11</v>
      </c>
      <c r="D632" s="90">
        <v>0</v>
      </c>
      <c r="E632" s="90">
        <v>0</v>
      </c>
      <c r="F632" s="90">
        <f t="shared" si="153"/>
        <v>0</v>
      </c>
      <c r="G632" s="90">
        <f t="shared" si="153"/>
        <v>0</v>
      </c>
      <c r="H632" s="90">
        <f t="shared" si="153"/>
        <v>23470.7</v>
      </c>
      <c r="I632" s="120">
        <f t="shared" si="153"/>
        <v>23470.7</v>
      </c>
      <c r="J632" s="35">
        <f>D632+E632+F632+H632+G632+I632</f>
        <v>46941.4</v>
      </c>
    </row>
    <row r="633" spans="1:10" s="3" customFormat="1" x14ac:dyDescent="0.3">
      <c r="A633" s="292"/>
      <c r="B633" s="186"/>
      <c r="C633" s="69" t="s">
        <v>12</v>
      </c>
      <c r="D633" s="90">
        <v>0</v>
      </c>
      <c r="E633" s="90">
        <v>0</v>
      </c>
      <c r="F633" s="90">
        <v>0</v>
      </c>
      <c r="G633" s="90">
        <v>0</v>
      </c>
      <c r="H633" s="90">
        <v>0</v>
      </c>
      <c r="I633" s="120">
        <v>0</v>
      </c>
      <c r="J633" s="35">
        <v>0</v>
      </c>
    </row>
    <row r="634" spans="1:10" s="3" customFormat="1" ht="18" customHeight="1" thickBot="1" x14ac:dyDescent="0.35">
      <c r="A634" s="293"/>
      <c r="B634" s="192"/>
      <c r="C634" s="72" t="s">
        <v>13</v>
      </c>
      <c r="D634" s="95">
        <f>D639</f>
        <v>0</v>
      </c>
      <c r="E634" s="95">
        <f>E639</f>
        <v>0</v>
      </c>
      <c r="F634" s="95">
        <f>F644</f>
        <v>0</v>
      </c>
      <c r="G634" s="95">
        <f t="shared" ref="G634:I634" si="154">G644</f>
        <v>0</v>
      </c>
      <c r="H634" s="95">
        <f t="shared" si="154"/>
        <v>1766.6</v>
      </c>
      <c r="I634" s="139">
        <f t="shared" si="154"/>
        <v>1766.6</v>
      </c>
      <c r="J634" s="36">
        <f>D634+E634+F634+H634+G634+I634</f>
        <v>3533.2</v>
      </c>
    </row>
    <row r="635" spans="1:10" s="3" customFormat="1" ht="15" customHeight="1" x14ac:dyDescent="0.3">
      <c r="A635" s="199" t="s">
        <v>45</v>
      </c>
      <c r="B635" s="181" t="s">
        <v>20</v>
      </c>
      <c r="C635" s="74" t="s">
        <v>6</v>
      </c>
      <c r="D635" s="98">
        <f>D636+D637+D638+D639</f>
        <v>0</v>
      </c>
      <c r="E635" s="98">
        <f t="shared" ref="E635:I635" si="155">E636+E637+E638+E639</f>
        <v>0</v>
      </c>
      <c r="F635" s="98">
        <f t="shared" si="155"/>
        <v>0</v>
      </c>
      <c r="G635" s="98">
        <f t="shared" si="155"/>
        <v>0</v>
      </c>
      <c r="H635" s="98">
        <f t="shared" si="155"/>
        <v>0</v>
      </c>
      <c r="I635" s="141">
        <f t="shared" si="155"/>
        <v>0</v>
      </c>
      <c r="J635" s="37">
        <f>D635+E635+F635+H635+G635+I635</f>
        <v>0</v>
      </c>
    </row>
    <row r="636" spans="1:10" s="3" customFormat="1" ht="15" customHeight="1" x14ac:dyDescent="0.3">
      <c r="A636" s="200"/>
      <c r="B636" s="181"/>
      <c r="C636" s="63" t="s">
        <v>10</v>
      </c>
      <c r="D636" s="82">
        <v>0</v>
      </c>
      <c r="E636" s="82">
        <v>0</v>
      </c>
      <c r="F636" s="82">
        <v>0</v>
      </c>
      <c r="G636" s="82">
        <v>0</v>
      </c>
      <c r="H636" s="82">
        <v>0</v>
      </c>
      <c r="I636" s="121">
        <v>0</v>
      </c>
      <c r="J636" s="5">
        <f t="shared" ref="J636:J639" si="156">D636+E636+F636+H636+G636+I636</f>
        <v>0</v>
      </c>
    </row>
    <row r="637" spans="1:10" s="3" customFormat="1" x14ac:dyDescent="0.3">
      <c r="A637" s="200"/>
      <c r="B637" s="181"/>
      <c r="C637" s="63" t="s">
        <v>11</v>
      </c>
      <c r="D637" s="82">
        <v>0</v>
      </c>
      <c r="E637" s="82">
        <v>0</v>
      </c>
      <c r="F637" s="82">
        <v>0</v>
      </c>
      <c r="G637" s="82">
        <v>0</v>
      </c>
      <c r="H637" s="82">
        <v>0</v>
      </c>
      <c r="I637" s="121">
        <v>0</v>
      </c>
      <c r="J637" s="5">
        <f t="shared" si="156"/>
        <v>0</v>
      </c>
    </row>
    <row r="638" spans="1:10" s="3" customFormat="1" x14ac:dyDescent="0.3">
      <c r="A638" s="200"/>
      <c r="B638" s="181"/>
      <c r="C638" s="63" t="s">
        <v>12</v>
      </c>
      <c r="D638" s="82">
        <v>0</v>
      </c>
      <c r="E638" s="82">
        <v>0</v>
      </c>
      <c r="F638" s="82">
        <v>0</v>
      </c>
      <c r="G638" s="82">
        <v>0</v>
      </c>
      <c r="H638" s="82">
        <v>0</v>
      </c>
      <c r="I638" s="121">
        <v>0</v>
      </c>
      <c r="J638" s="5">
        <f t="shared" si="156"/>
        <v>0</v>
      </c>
    </row>
    <row r="639" spans="1:10" s="3" customFormat="1" x14ac:dyDescent="0.3">
      <c r="A639" s="201"/>
      <c r="B639" s="182"/>
      <c r="C639" s="63" t="s">
        <v>13</v>
      </c>
      <c r="D639" s="82">
        <v>0</v>
      </c>
      <c r="E639" s="82">
        <v>0</v>
      </c>
      <c r="F639" s="82">
        <v>0</v>
      </c>
      <c r="G639" s="82">
        <v>0</v>
      </c>
      <c r="H639" s="82">
        <v>0</v>
      </c>
      <c r="I639" s="121">
        <v>0</v>
      </c>
      <c r="J639" s="5">
        <f t="shared" si="156"/>
        <v>0</v>
      </c>
    </row>
    <row r="640" spans="1:10" s="3" customFormat="1" ht="15" customHeight="1" x14ac:dyDescent="0.3">
      <c r="A640" s="199" t="s">
        <v>57</v>
      </c>
      <c r="B640" s="180" t="s">
        <v>20</v>
      </c>
      <c r="C640" s="63" t="s">
        <v>6</v>
      </c>
      <c r="D640" s="82">
        <v>0</v>
      </c>
      <c r="E640" s="82">
        <v>0</v>
      </c>
      <c r="F640" s="82">
        <v>0</v>
      </c>
      <c r="G640" s="82">
        <f t="shared" ref="G640:I640" si="157">G641+G642+G644</f>
        <v>0</v>
      </c>
      <c r="H640" s="82">
        <f t="shared" si="157"/>
        <v>25237.3</v>
      </c>
      <c r="I640" s="121">
        <f t="shared" si="157"/>
        <v>25237.3</v>
      </c>
      <c r="J640" s="5">
        <f>D640+E640+F640+H640+G640+I640</f>
        <v>50474.6</v>
      </c>
    </row>
    <row r="641" spans="1:10" s="3" customFormat="1" ht="15" customHeight="1" x14ac:dyDescent="0.3">
      <c r="A641" s="200"/>
      <c r="B641" s="181"/>
      <c r="C641" s="63" t="s">
        <v>10</v>
      </c>
      <c r="D641" s="82">
        <v>0</v>
      </c>
      <c r="E641" s="82">
        <v>0</v>
      </c>
      <c r="F641" s="82">
        <v>0</v>
      </c>
      <c r="G641" s="82">
        <v>0</v>
      </c>
      <c r="H641" s="82">
        <v>0</v>
      </c>
      <c r="I641" s="121">
        <v>0</v>
      </c>
      <c r="J641" s="5">
        <f>D641+E641+F641+H641+G641+I641</f>
        <v>0</v>
      </c>
    </row>
    <row r="642" spans="1:10" s="3" customFormat="1" x14ac:dyDescent="0.3">
      <c r="A642" s="200"/>
      <c r="B642" s="181"/>
      <c r="C642" s="63" t="s">
        <v>11</v>
      </c>
      <c r="D642" s="82">
        <v>0</v>
      </c>
      <c r="E642" s="82">
        <v>0</v>
      </c>
      <c r="F642" s="82">
        <v>0</v>
      </c>
      <c r="G642" s="82">
        <v>0</v>
      </c>
      <c r="H642" s="82">
        <v>23470.7</v>
      </c>
      <c r="I642" s="121">
        <v>23470.7</v>
      </c>
      <c r="J642" s="5">
        <f>D642+E642+F642+H642+G642+I642</f>
        <v>46941.4</v>
      </c>
    </row>
    <row r="643" spans="1:10" s="3" customFormat="1" x14ac:dyDescent="0.3">
      <c r="A643" s="200"/>
      <c r="B643" s="181"/>
      <c r="C643" s="63" t="s">
        <v>12</v>
      </c>
      <c r="D643" s="82">
        <v>0</v>
      </c>
      <c r="E643" s="82">
        <v>0</v>
      </c>
      <c r="F643" s="82">
        <v>0</v>
      </c>
      <c r="G643" s="82">
        <v>0</v>
      </c>
      <c r="H643" s="82">
        <v>0</v>
      </c>
      <c r="I643" s="121">
        <v>0</v>
      </c>
      <c r="J643" s="5">
        <f t="shared" ref="J643:J644" si="158">D643+E643+F643+H643+G643+I643</f>
        <v>0</v>
      </c>
    </row>
    <row r="644" spans="1:10" s="3" customFormat="1" x14ac:dyDescent="0.3">
      <c r="A644" s="201"/>
      <c r="B644" s="182"/>
      <c r="C644" s="63" t="s">
        <v>13</v>
      </c>
      <c r="D644" s="82">
        <v>0</v>
      </c>
      <c r="E644" s="82">
        <v>0</v>
      </c>
      <c r="F644" s="82">
        <v>0</v>
      </c>
      <c r="G644" s="82">
        <v>0</v>
      </c>
      <c r="H644" s="82">
        <v>1766.6</v>
      </c>
      <c r="I644" s="121">
        <v>1766.6</v>
      </c>
      <c r="J644" s="5">
        <f t="shared" si="158"/>
        <v>3533.2</v>
      </c>
    </row>
    <row r="645" spans="1:10" ht="15" customHeight="1" x14ac:dyDescent="0.3">
      <c r="A645" s="175" t="s">
        <v>121</v>
      </c>
      <c r="B645" s="178" t="s">
        <v>4</v>
      </c>
      <c r="C645" s="155" t="s">
        <v>6</v>
      </c>
      <c r="D645" s="107">
        <v>0</v>
      </c>
      <c r="E645" s="107">
        <f>E646+E647+E649</f>
        <v>0</v>
      </c>
      <c r="F645" s="107">
        <f>F646+F647+F649</f>
        <v>0</v>
      </c>
      <c r="G645" s="107">
        <f>G646+G647+G649</f>
        <v>6000</v>
      </c>
      <c r="H645" s="107">
        <f>H646+H647+H649</f>
        <v>0</v>
      </c>
      <c r="I645" s="113">
        <v>0</v>
      </c>
      <c r="J645" s="114">
        <f>I645+H645+G645+F645+E645+D645</f>
        <v>6000</v>
      </c>
    </row>
    <row r="646" spans="1:10" ht="15" customHeight="1" x14ac:dyDescent="0.3">
      <c r="A646" s="176"/>
      <c r="B646" s="178"/>
      <c r="C646" s="158" t="s">
        <v>10</v>
      </c>
      <c r="D646" s="85">
        <v>0</v>
      </c>
      <c r="E646" s="107">
        <f>E651+E653</f>
        <v>0</v>
      </c>
      <c r="F646" s="85">
        <f>F651+F653</f>
        <v>0</v>
      </c>
      <c r="G646" s="85">
        <f>G651+G653</f>
        <v>420</v>
      </c>
      <c r="H646" s="107">
        <f>H651+H653</f>
        <v>0</v>
      </c>
      <c r="I646" s="113">
        <v>0</v>
      </c>
      <c r="J646" s="114">
        <f>I646+H646+G646+F646+E646+D646</f>
        <v>420</v>
      </c>
    </row>
    <row r="647" spans="1:10" ht="15" customHeight="1" x14ac:dyDescent="0.3">
      <c r="A647" s="176"/>
      <c r="B647" s="178"/>
      <c r="C647" s="158" t="s">
        <v>11</v>
      </c>
      <c r="D647" s="85">
        <v>0</v>
      </c>
      <c r="E647" s="85">
        <f>E652+E672+E697</f>
        <v>0</v>
      </c>
      <c r="F647" s="85">
        <f t="shared" ref="F647:I648" si="159">F652+F672+F697</f>
        <v>0</v>
      </c>
      <c r="G647" s="85">
        <f>G652</f>
        <v>5580</v>
      </c>
      <c r="H647" s="85">
        <f t="shared" si="159"/>
        <v>0</v>
      </c>
      <c r="I647" s="115">
        <f t="shared" si="159"/>
        <v>0</v>
      </c>
      <c r="J647" s="114">
        <f>I647+H647+G647+F647+E647+D647</f>
        <v>5580</v>
      </c>
    </row>
    <row r="648" spans="1:10" ht="15" customHeight="1" x14ac:dyDescent="0.3">
      <c r="A648" s="176"/>
      <c r="B648" s="178"/>
      <c r="C648" s="158" t="s">
        <v>12</v>
      </c>
      <c r="D648" s="85">
        <f>D653+D673+D698</f>
        <v>0</v>
      </c>
      <c r="E648" s="85">
        <f>E653+E673+E698</f>
        <v>0</v>
      </c>
      <c r="F648" s="85">
        <f t="shared" si="159"/>
        <v>0</v>
      </c>
      <c r="G648" s="85">
        <f t="shared" si="159"/>
        <v>0</v>
      </c>
      <c r="H648" s="85">
        <f t="shared" si="159"/>
        <v>0</v>
      </c>
      <c r="I648" s="115">
        <f t="shared" si="159"/>
        <v>0</v>
      </c>
      <c r="J648" s="114"/>
    </row>
    <row r="649" spans="1:10" ht="15" customHeight="1" x14ac:dyDescent="0.3">
      <c r="A649" s="176"/>
      <c r="B649" s="179"/>
      <c r="C649" s="158" t="s">
        <v>13</v>
      </c>
      <c r="D649" s="85">
        <f t="shared" ref="D649:I649" si="160">D654+D674+D699</f>
        <v>0</v>
      </c>
      <c r="E649" s="85">
        <f t="shared" si="160"/>
        <v>0</v>
      </c>
      <c r="F649" s="85">
        <f t="shared" si="160"/>
        <v>0</v>
      </c>
      <c r="G649" s="85">
        <f t="shared" si="160"/>
        <v>0</v>
      </c>
      <c r="H649" s="85">
        <f t="shared" si="160"/>
        <v>0</v>
      </c>
      <c r="I649" s="115">
        <f t="shared" si="160"/>
        <v>0</v>
      </c>
      <c r="J649" s="114"/>
    </row>
    <row r="650" spans="1:10" ht="17.399999999999999" customHeight="1" x14ac:dyDescent="0.3">
      <c r="A650" s="176"/>
      <c r="B650" s="180" t="s">
        <v>20</v>
      </c>
      <c r="C650" s="158" t="s">
        <v>6</v>
      </c>
      <c r="D650" s="85">
        <f t="shared" ref="D650:J654" si="161">D660+D680+D705</f>
        <v>0</v>
      </c>
      <c r="E650" s="85">
        <f t="shared" si="161"/>
        <v>0</v>
      </c>
      <c r="F650" s="85">
        <f t="shared" si="161"/>
        <v>0</v>
      </c>
      <c r="G650" s="85">
        <f t="shared" si="161"/>
        <v>6000</v>
      </c>
      <c r="H650" s="85">
        <f t="shared" si="161"/>
        <v>0</v>
      </c>
      <c r="I650" s="115">
        <f t="shared" si="161"/>
        <v>0</v>
      </c>
      <c r="J650" s="116">
        <f t="shared" si="161"/>
        <v>420</v>
      </c>
    </row>
    <row r="651" spans="1:10" ht="17.399999999999999" customHeight="1" x14ac:dyDescent="0.3">
      <c r="A651" s="176"/>
      <c r="B651" s="181"/>
      <c r="C651" s="158" t="s">
        <v>10</v>
      </c>
      <c r="D651" s="85">
        <f t="shared" si="161"/>
        <v>0</v>
      </c>
      <c r="E651" s="85">
        <f t="shared" si="161"/>
        <v>0</v>
      </c>
      <c r="F651" s="85">
        <f t="shared" si="161"/>
        <v>0</v>
      </c>
      <c r="G651" s="85">
        <f t="shared" si="161"/>
        <v>420</v>
      </c>
      <c r="H651" s="85">
        <f t="shared" si="161"/>
        <v>0</v>
      </c>
      <c r="I651" s="115">
        <f t="shared" si="161"/>
        <v>0</v>
      </c>
      <c r="J651" s="117">
        <f t="shared" si="161"/>
        <v>420</v>
      </c>
    </row>
    <row r="652" spans="1:10" ht="18.600000000000001" customHeight="1" x14ac:dyDescent="0.3">
      <c r="A652" s="176"/>
      <c r="B652" s="181"/>
      <c r="C652" s="158" t="s">
        <v>11</v>
      </c>
      <c r="D652" s="85">
        <f t="shared" si="161"/>
        <v>0</v>
      </c>
      <c r="E652" s="85">
        <f t="shared" si="161"/>
        <v>0</v>
      </c>
      <c r="F652" s="85">
        <f t="shared" si="161"/>
        <v>0</v>
      </c>
      <c r="G652" s="85">
        <f>G657</f>
        <v>5580</v>
      </c>
      <c r="H652" s="85">
        <f t="shared" si="161"/>
        <v>0</v>
      </c>
      <c r="I652" s="115">
        <f t="shared" si="161"/>
        <v>0</v>
      </c>
      <c r="J652" s="117">
        <f t="shared" si="161"/>
        <v>0</v>
      </c>
    </row>
    <row r="653" spans="1:10" ht="18" customHeight="1" x14ac:dyDescent="0.3">
      <c r="A653" s="176"/>
      <c r="B653" s="181"/>
      <c r="C653" s="158" t="s">
        <v>12</v>
      </c>
      <c r="D653" s="85">
        <f t="shared" si="161"/>
        <v>0</v>
      </c>
      <c r="E653" s="85">
        <f t="shared" si="161"/>
        <v>0</v>
      </c>
      <c r="F653" s="85">
        <f t="shared" si="161"/>
        <v>0</v>
      </c>
      <c r="G653" s="85">
        <f t="shared" si="161"/>
        <v>0</v>
      </c>
      <c r="H653" s="85">
        <f t="shared" si="161"/>
        <v>0</v>
      </c>
      <c r="I653" s="115">
        <f t="shared" si="161"/>
        <v>0</v>
      </c>
      <c r="J653" s="117">
        <f t="shared" si="161"/>
        <v>0</v>
      </c>
    </row>
    <row r="654" spans="1:10" ht="17.399999999999999" customHeight="1" thickBot="1" x14ac:dyDescent="0.35">
      <c r="A654" s="177"/>
      <c r="B654" s="182"/>
      <c r="C654" s="159" t="s">
        <v>13</v>
      </c>
      <c r="D654" s="93">
        <f t="shared" si="161"/>
        <v>0</v>
      </c>
      <c r="E654" s="93">
        <f t="shared" si="161"/>
        <v>0</v>
      </c>
      <c r="F654" s="93">
        <f t="shared" si="161"/>
        <v>0</v>
      </c>
      <c r="G654" s="93">
        <f t="shared" si="161"/>
        <v>0</v>
      </c>
      <c r="H654" s="93">
        <f t="shared" si="161"/>
        <v>0</v>
      </c>
      <c r="I654" s="118">
        <f t="shared" si="161"/>
        <v>0</v>
      </c>
      <c r="J654" s="117">
        <f t="shared" si="161"/>
        <v>0</v>
      </c>
    </row>
    <row r="655" spans="1:10" ht="17.399999999999999" customHeight="1" x14ac:dyDescent="0.3">
      <c r="A655" s="183" t="s">
        <v>123</v>
      </c>
      <c r="B655" s="186" t="s">
        <v>4</v>
      </c>
      <c r="C655" s="153" t="s">
        <v>6</v>
      </c>
      <c r="D655" s="94">
        <v>0</v>
      </c>
      <c r="E655" s="94">
        <f>E656+E657+E659+E658</f>
        <v>0</v>
      </c>
      <c r="F655" s="94">
        <v>0</v>
      </c>
      <c r="G655" s="94">
        <f>G656+G657</f>
        <v>6000</v>
      </c>
      <c r="H655" s="94">
        <f>H656+H657</f>
        <v>0</v>
      </c>
      <c r="I655" s="119">
        <v>0</v>
      </c>
      <c r="J655" s="38">
        <f>I655+H655+G655+F655+E655+D655</f>
        <v>6000</v>
      </c>
    </row>
    <row r="656" spans="1:10" ht="17.399999999999999" customHeight="1" x14ac:dyDescent="0.3">
      <c r="A656" s="184"/>
      <c r="B656" s="186"/>
      <c r="C656" s="157" t="s">
        <v>10</v>
      </c>
      <c r="D656" s="90">
        <v>0</v>
      </c>
      <c r="E656" s="90">
        <v>0</v>
      </c>
      <c r="F656" s="90">
        <v>0</v>
      </c>
      <c r="G656" s="90">
        <f>G666+G671</f>
        <v>420</v>
      </c>
      <c r="H656" s="90">
        <f>H661+H662</f>
        <v>0</v>
      </c>
      <c r="I656" s="120">
        <v>0</v>
      </c>
      <c r="J656" s="38">
        <f>I656+H656+G656+F656+E656+D656</f>
        <v>420</v>
      </c>
    </row>
    <row r="657" spans="1:10" ht="17.399999999999999" customHeight="1" x14ac:dyDescent="0.3">
      <c r="A657" s="184"/>
      <c r="B657" s="186"/>
      <c r="C657" s="157" t="s">
        <v>11</v>
      </c>
      <c r="D657" s="90">
        <v>0</v>
      </c>
      <c r="E657" s="90">
        <v>0</v>
      </c>
      <c r="F657" s="90">
        <v>0</v>
      </c>
      <c r="G657" s="82">
        <f>G662</f>
        <v>5580</v>
      </c>
      <c r="H657" s="90">
        <v>0</v>
      </c>
      <c r="I657" s="120">
        <v>0</v>
      </c>
      <c r="J657" s="38">
        <f>I657+H657+G657+F657+E657+D657</f>
        <v>5580</v>
      </c>
    </row>
    <row r="658" spans="1:10" ht="17.399999999999999" customHeight="1" x14ac:dyDescent="0.3">
      <c r="A658" s="184"/>
      <c r="B658" s="186"/>
      <c r="C658" s="157" t="s">
        <v>12</v>
      </c>
      <c r="D658" s="90">
        <v>0</v>
      </c>
      <c r="E658" s="90">
        <v>0</v>
      </c>
      <c r="F658" s="90">
        <v>0</v>
      </c>
      <c r="G658" s="90">
        <v>0</v>
      </c>
      <c r="H658" s="90">
        <v>0</v>
      </c>
      <c r="I658" s="120">
        <v>0</v>
      </c>
      <c r="J658" s="38">
        <f>I658+H658+G658+F658+E658+D658</f>
        <v>0</v>
      </c>
    </row>
    <row r="659" spans="1:10" ht="17.399999999999999" customHeight="1" x14ac:dyDescent="0.3">
      <c r="A659" s="184"/>
      <c r="B659" s="187"/>
      <c r="C659" s="157" t="s">
        <v>13</v>
      </c>
      <c r="D659" s="90">
        <v>0</v>
      </c>
      <c r="E659" s="90">
        <v>0</v>
      </c>
      <c r="F659" s="90">
        <v>0</v>
      </c>
      <c r="G659" s="90">
        <v>0</v>
      </c>
      <c r="H659" s="90">
        <v>0</v>
      </c>
      <c r="I659" s="120">
        <v>0</v>
      </c>
      <c r="J659" s="38">
        <f>I659+H659+G659+F659+E659+D659</f>
        <v>0</v>
      </c>
    </row>
    <row r="660" spans="1:10" ht="14.4" customHeight="1" x14ac:dyDescent="0.3">
      <c r="A660" s="184"/>
      <c r="B660" s="180" t="s">
        <v>20</v>
      </c>
      <c r="C660" s="153" t="s">
        <v>6</v>
      </c>
      <c r="D660" s="94">
        <f>D661+D662+D663</f>
        <v>0</v>
      </c>
      <c r="E660" s="94">
        <f t="shared" ref="E660:I660" si="162">E661+E662+E663</f>
        <v>0</v>
      </c>
      <c r="F660" s="94">
        <f t="shared" si="162"/>
        <v>0</v>
      </c>
      <c r="G660" s="94">
        <f t="shared" si="162"/>
        <v>6000</v>
      </c>
      <c r="H660" s="94">
        <f t="shared" si="162"/>
        <v>0</v>
      </c>
      <c r="I660" s="119">
        <f t="shared" si="162"/>
        <v>0</v>
      </c>
      <c r="J660" s="38">
        <f>J661+J662+J663+J664</f>
        <v>420</v>
      </c>
    </row>
    <row r="661" spans="1:10" ht="14.4" customHeight="1" x14ac:dyDescent="0.3">
      <c r="A661" s="184"/>
      <c r="B661" s="181"/>
      <c r="C661" s="157" t="s">
        <v>10</v>
      </c>
      <c r="D661" s="90">
        <v>0</v>
      </c>
      <c r="E661" s="90">
        <v>0</v>
      </c>
      <c r="F661" s="90">
        <v>0</v>
      </c>
      <c r="G661" s="90">
        <f>G666+G671</f>
        <v>420</v>
      </c>
      <c r="H661" s="90">
        <f>H666+H671</f>
        <v>0</v>
      </c>
      <c r="I661" s="120">
        <f t="shared" ref="I661" si="163">I666</f>
        <v>0</v>
      </c>
      <c r="J661" s="38">
        <f>D661+E661+F661+H661+G661+I661</f>
        <v>420</v>
      </c>
    </row>
    <row r="662" spans="1:10" x14ac:dyDescent="0.3">
      <c r="A662" s="184"/>
      <c r="B662" s="181"/>
      <c r="C662" s="157" t="s">
        <v>11</v>
      </c>
      <c r="D662" s="90">
        <v>0</v>
      </c>
      <c r="E662" s="90">
        <v>0</v>
      </c>
      <c r="F662" s="90">
        <v>0</v>
      </c>
      <c r="G662" s="82">
        <f>G667</f>
        <v>5580</v>
      </c>
      <c r="H662" s="90">
        <v>0</v>
      </c>
      <c r="I662" s="120">
        <v>0</v>
      </c>
      <c r="J662" s="38">
        <v>0</v>
      </c>
    </row>
    <row r="663" spans="1:10" x14ac:dyDescent="0.3">
      <c r="A663" s="184"/>
      <c r="B663" s="181"/>
      <c r="C663" s="157" t="s">
        <v>12</v>
      </c>
      <c r="D663" s="90">
        <v>0</v>
      </c>
      <c r="E663" s="90">
        <v>0</v>
      </c>
      <c r="F663" s="90">
        <v>0</v>
      </c>
      <c r="G663" s="90">
        <v>0</v>
      </c>
      <c r="H663" s="90">
        <v>0</v>
      </c>
      <c r="I663" s="120">
        <v>0</v>
      </c>
      <c r="J663" s="38">
        <v>0</v>
      </c>
    </row>
    <row r="664" spans="1:10" ht="16.95" customHeight="1" x14ac:dyDescent="0.3">
      <c r="A664" s="185"/>
      <c r="B664" s="182"/>
      <c r="C664" s="157" t="s">
        <v>13</v>
      </c>
      <c r="D664" s="90">
        <v>0</v>
      </c>
      <c r="E664" s="90">
        <v>0</v>
      </c>
      <c r="F664" s="90">
        <v>0</v>
      </c>
      <c r="G664" s="90">
        <v>0</v>
      </c>
      <c r="H664" s="90">
        <v>0</v>
      </c>
      <c r="I664" s="120">
        <v>0</v>
      </c>
      <c r="J664" s="38">
        <v>0</v>
      </c>
    </row>
    <row r="665" spans="1:10" ht="15.75" customHeight="1" x14ac:dyDescent="0.3">
      <c r="A665" s="188" t="s">
        <v>124</v>
      </c>
      <c r="B665" s="180" t="s">
        <v>20</v>
      </c>
      <c r="C665" s="154" t="s">
        <v>6</v>
      </c>
      <c r="D665" s="82">
        <f>D666+D667+D668+D669</f>
        <v>0</v>
      </c>
      <c r="E665" s="82">
        <f t="shared" ref="E665:I665" si="164">E666+E667+E668+E669</f>
        <v>0</v>
      </c>
      <c r="F665" s="82">
        <f t="shared" si="164"/>
        <v>0</v>
      </c>
      <c r="G665" s="90">
        <f t="shared" ref="G665" si="165">G666+G667+G668</f>
        <v>6000</v>
      </c>
      <c r="H665" s="82">
        <f t="shared" si="164"/>
        <v>0</v>
      </c>
      <c r="I665" s="121">
        <f t="shared" si="164"/>
        <v>0</v>
      </c>
      <c r="J665" s="5">
        <f>J666+J667+J668+J669</f>
        <v>6000</v>
      </c>
    </row>
    <row r="666" spans="1:10" ht="14.4" customHeight="1" x14ac:dyDescent="0.3">
      <c r="A666" s="188"/>
      <c r="B666" s="181"/>
      <c r="C666" s="154" t="s">
        <v>10</v>
      </c>
      <c r="D666" s="82">
        <v>0</v>
      </c>
      <c r="E666" s="82">
        <v>0</v>
      </c>
      <c r="F666" s="82">
        <v>0</v>
      </c>
      <c r="G666" s="90">
        <v>420</v>
      </c>
      <c r="H666" s="82">
        <v>0</v>
      </c>
      <c r="I666" s="121">
        <v>0</v>
      </c>
      <c r="J666" s="5">
        <f t="shared" ref="J666:J669" si="166">D666+E666+F666+H666+G666+I666</f>
        <v>420</v>
      </c>
    </row>
    <row r="667" spans="1:10" ht="15" customHeight="1" x14ac:dyDescent="0.3">
      <c r="A667" s="188"/>
      <c r="B667" s="181"/>
      <c r="C667" s="154" t="s">
        <v>11</v>
      </c>
      <c r="D667" s="82">
        <v>0</v>
      </c>
      <c r="E667" s="82">
        <v>0</v>
      </c>
      <c r="F667" s="82">
        <v>0</v>
      </c>
      <c r="G667" s="82">
        <v>5580</v>
      </c>
      <c r="H667" s="82">
        <v>0</v>
      </c>
      <c r="I667" s="121">
        <v>0</v>
      </c>
      <c r="J667" s="5">
        <f t="shared" si="166"/>
        <v>5580</v>
      </c>
    </row>
    <row r="668" spans="1:10" ht="15" customHeight="1" x14ac:dyDescent="0.3">
      <c r="A668" s="188"/>
      <c r="B668" s="181"/>
      <c r="C668" s="154" t="s">
        <v>12</v>
      </c>
      <c r="D668" s="82">
        <v>0</v>
      </c>
      <c r="E668" s="82">
        <v>0</v>
      </c>
      <c r="F668" s="82">
        <v>0</v>
      </c>
      <c r="G668" s="82">
        <v>0</v>
      </c>
      <c r="H668" s="82">
        <v>0</v>
      </c>
      <c r="I668" s="121">
        <v>0</v>
      </c>
      <c r="J668" s="5">
        <f t="shared" si="166"/>
        <v>0</v>
      </c>
    </row>
    <row r="669" spans="1:10" ht="29.4" customHeight="1" thickBot="1" x14ac:dyDescent="0.35">
      <c r="A669" s="189"/>
      <c r="B669" s="190"/>
      <c r="C669" s="156" t="s">
        <v>13</v>
      </c>
      <c r="D669" s="83">
        <v>0</v>
      </c>
      <c r="E669" s="83">
        <v>0</v>
      </c>
      <c r="F669" s="83">
        <v>0</v>
      </c>
      <c r="G669" s="83">
        <v>0</v>
      </c>
      <c r="H669" s="83">
        <v>0</v>
      </c>
      <c r="I669" s="123">
        <v>0</v>
      </c>
      <c r="J669" s="5">
        <f t="shared" si="166"/>
        <v>0</v>
      </c>
    </row>
    <row r="670" spans="1:10" x14ac:dyDescent="0.3">
      <c r="A670" s="19"/>
      <c r="B670" s="19"/>
      <c r="C670" s="19"/>
      <c r="D670" s="19"/>
      <c r="E670" s="19"/>
      <c r="F670" s="19"/>
      <c r="G670" s="19"/>
      <c r="H670" s="19"/>
      <c r="I670" s="19"/>
      <c r="J670" s="19"/>
    </row>
  </sheetData>
  <mergeCells count="219">
    <mergeCell ref="A344:A348"/>
    <mergeCell ref="A349:A353"/>
    <mergeCell ref="A565:A569"/>
    <mergeCell ref="B565:B569"/>
    <mergeCell ref="A640:A644"/>
    <mergeCell ref="B640:B644"/>
    <mergeCell ref="A610:A614"/>
    <mergeCell ref="B610:B614"/>
    <mergeCell ref="B630:B634"/>
    <mergeCell ref="A635:A639"/>
    <mergeCell ref="B635:B639"/>
    <mergeCell ref="B615:B619"/>
    <mergeCell ref="B575:B579"/>
    <mergeCell ref="B585:B589"/>
    <mergeCell ref="B590:B594"/>
    <mergeCell ref="A570:A579"/>
    <mergeCell ref="B570:B574"/>
    <mergeCell ref="B605:B609"/>
    <mergeCell ref="B600:B604"/>
    <mergeCell ref="B625:B629"/>
    <mergeCell ref="A625:A634"/>
    <mergeCell ref="B580:B584"/>
    <mergeCell ref="A580:A589"/>
    <mergeCell ref="A600:A609"/>
    <mergeCell ref="A495:A499"/>
    <mergeCell ref="B495:B499"/>
    <mergeCell ref="B560:B564"/>
    <mergeCell ref="B550:B554"/>
    <mergeCell ref="B535:B539"/>
    <mergeCell ref="A535:A539"/>
    <mergeCell ref="A540:A544"/>
    <mergeCell ref="B540:B549"/>
    <mergeCell ref="A545:A549"/>
    <mergeCell ref="A510:A524"/>
    <mergeCell ref="A500:A504"/>
    <mergeCell ref="B500:B504"/>
    <mergeCell ref="A505:A509"/>
    <mergeCell ref="B505:B509"/>
    <mergeCell ref="B510:B514"/>
    <mergeCell ref="B515:B519"/>
    <mergeCell ref="A415:A424"/>
    <mergeCell ref="B420:B424"/>
    <mergeCell ref="A455:A459"/>
    <mergeCell ref="B384:B388"/>
    <mergeCell ref="A394:A398"/>
    <mergeCell ref="B374:B378"/>
    <mergeCell ref="B404:B408"/>
    <mergeCell ref="B410:B414"/>
    <mergeCell ref="A404:A414"/>
    <mergeCell ref="B415:B419"/>
    <mergeCell ref="B394:B403"/>
    <mergeCell ref="B435:B439"/>
    <mergeCell ref="A425:A429"/>
    <mergeCell ref="B425:B429"/>
    <mergeCell ref="A399:A403"/>
    <mergeCell ref="A374:A378"/>
    <mergeCell ref="B379:B383"/>
    <mergeCell ref="B389:B393"/>
    <mergeCell ref="A379:A393"/>
    <mergeCell ref="A450:A454"/>
    <mergeCell ref="B450:B459"/>
    <mergeCell ref="A249:A253"/>
    <mergeCell ref="B229:B243"/>
    <mergeCell ref="B289:B293"/>
    <mergeCell ref="A259:A263"/>
    <mergeCell ref="A264:A268"/>
    <mergeCell ref="A269:A273"/>
    <mergeCell ref="A339:A343"/>
    <mergeCell ref="A294:A298"/>
    <mergeCell ref="B294:B298"/>
    <mergeCell ref="B299:B303"/>
    <mergeCell ref="A299:A303"/>
    <mergeCell ref="B309:B313"/>
    <mergeCell ref="A309:A313"/>
    <mergeCell ref="B304:B308"/>
    <mergeCell ref="A274:A278"/>
    <mergeCell ref="B246:B253"/>
    <mergeCell ref="B273:B280"/>
    <mergeCell ref="A329:A333"/>
    <mergeCell ref="B329:B333"/>
    <mergeCell ref="A229:A233"/>
    <mergeCell ref="A239:A243"/>
    <mergeCell ref="A244:A248"/>
    <mergeCell ref="B460:B464"/>
    <mergeCell ref="A460:A464"/>
    <mergeCell ref="A465:A469"/>
    <mergeCell ref="B465:B469"/>
    <mergeCell ref="B430:B434"/>
    <mergeCell ref="B470:B474"/>
    <mergeCell ref="A470:A474"/>
    <mergeCell ref="B440:B444"/>
    <mergeCell ref="A490:A494"/>
    <mergeCell ref="B445:B449"/>
    <mergeCell ref="A445:A449"/>
    <mergeCell ref="A440:A444"/>
    <mergeCell ref="B490:B494"/>
    <mergeCell ref="A480:A484"/>
    <mergeCell ref="A485:A489"/>
    <mergeCell ref="B475:B479"/>
    <mergeCell ref="B480:B484"/>
    <mergeCell ref="B485:B489"/>
    <mergeCell ref="A430:A439"/>
    <mergeCell ref="A475:A479"/>
    <mergeCell ref="A369:A373"/>
    <mergeCell ref="A364:A368"/>
    <mergeCell ref="B359:B368"/>
    <mergeCell ref="B369:B373"/>
    <mergeCell ref="A359:A363"/>
    <mergeCell ref="A214:A218"/>
    <mergeCell ref="B104:B108"/>
    <mergeCell ref="A194:A198"/>
    <mergeCell ref="A284:A288"/>
    <mergeCell ref="A279:A283"/>
    <mergeCell ref="B169:B173"/>
    <mergeCell ref="A324:A328"/>
    <mergeCell ref="A304:A308"/>
    <mergeCell ref="B319:B323"/>
    <mergeCell ref="A319:A323"/>
    <mergeCell ref="B314:B318"/>
    <mergeCell ref="A314:A318"/>
    <mergeCell ref="B334:B358"/>
    <mergeCell ref="B324:B328"/>
    <mergeCell ref="A354:A358"/>
    <mergeCell ref="A234:A238"/>
    <mergeCell ref="A334:A338"/>
    <mergeCell ref="A289:A293"/>
    <mergeCell ref="A209:A213"/>
    <mergeCell ref="B24:B28"/>
    <mergeCell ref="A64:A68"/>
    <mergeCell ref="B34:B38"/>
    <mergeCell ref="B54:B58"/>
    <mergeCell ref="B29:B33"/>
    <mergeCell ref="A24:A33"/>
    <mergeCell ref="B59:B63"/>
    <mergeCell ref="A169:A178"/>
    <mergeCell ref="A254:A258"/>
    <mergeCell ref="A99:A128"/>
    <mergeCell ref="B124:B128"/>
    <mergeCell ref="A149:A153"/>
    <mergeCell ref="A224:A228"/>
    <mergeCell ref="B224:B228"/>
    <mergeCell ref="B179:B223"/>
    <mergeCell ref="A189:A193"/>
    <mergeCell ref="A199:A203"/>
    <mergeCell ref="A204:A208"/>
    <mergeCell ref="A219:A223"/>
    <mergeCell ref="B119:B123"/>
    <mergeCell ref="B109:B113"/>
    <mergeCell ref="B114:B118"/>
    <mergeCell ref="A129:A133"/>
    <mergeCell ref="B74:B78"/>
    <mergeCell ref="H5:I5"/>
    <mergeCell ref="D6:I6"/>
    <mergeCell ref="C7:I7"/>
    <mergeCell ref="D8:I8"/>
    <mergeCell ref="G1:I1"/>
    <mergeCell ref="F2:I2"/>
    <mergeCell ref="E3:I3"/>
    <mergeCell ref="B12:B13"/>
    <mergeCell ref="A14:A23"/>
    <mergeCell ref="E4:I4"/>
    <mergeCell ref="D12:I12"/>
    <mergeCell ref="A10:I11"/>
    <mergeCell ref="C12:C13"/>
    <mergeCell ref="B14:B18"/>
    <mergeCell ref="B19:B23"/>
    <mergeCell ref="A12:A13"/>
    <mergeCell ref="A154:A158"/>
    <mergeCell ref="A184:A188"/>
    <mergeCell ref="A139:A143"/>
    <mergeCell ref="B129:B143"/>
    <mergeCell ref="B174:B178"/>
    <mergeCell ref="B89:B93"/>
    <mergeCell ref="B94:B98"/>
    <mergeCell ref="A89:A98"/>
    <mergeCell ref="A179:A183"/>
    <mergeCell ref="B99:B103"/>
    <mergeCell ref="A159:A163"/>
    <mergeCell ref="A164:A168"/>
    <mergeCell ref="B149:B163"/>
    <mergeCell ref="B84:B88"/>
    <mergeCell ref="B44:B48"/>
    <mergeCell ref="B64:B68"/>
    <mergeCell ref="B39:B43"/>
    <mergeCell ref="A49:A53"/>
    <mergeCell ref="A84:A88"/>
    <mergeCell ref="A74:A78"/>
    <mergeCell ref="A134:A138"/>
    <mergeCell ref="A144:A148"/>
    <mergeCell ref="A34:A38"/>
    <mergeCell ref="A54:A58"/>
    <mergeCell ref="B49:B53"/>
    <mergeCell ref="A59:A63"/>
    <mergeCell ref="A39:A48"/>
    <mergeCell ref="B79:B83"/>
    <mergeCell ref="A79:A83"/>
    <mergeCell ref="A69:A73"/>
    <mergeCell ref="B69:B73"/>
    <mergeCell ref="A645:A654"/>
    <mergeCell ref="B645:B649"/>
    <mergeCell ref="B650:B654"/>
    <mergeCell ref="A655:A664"/>
    <mergeCell ref="B655:B659"/>
    <mergeCell ref="B660:B664"/>
    <mergeCell ref="A665:A669"/>
    <mergeCell ref="B665:B669"/>
    <mergeCell ref="B520:B524"/>
    <mergeCell ref="A595:A599"/>
    <mergeCell ref="B595:B599"/>
    <mergeCell ref="A590:A594"/>
    <mergeCell ref="B620:B624"/>
    <mergeCell ref="A615:A624"/>
    <mergeCell ref="B530:B534"/>
    <mergeCell ref="B525:B529"/>
    <mergeCell ref="A525:A529"/>
    <mergeCell ref="A530:A534"/>
    <mergeCell ref="B555:B559"/>
    <mergeCell ref="A550:A559"/>
    <mergeCell ref="A560:A564"/>
  </mergeCells>
  <pageMargins left="0.9055118110236221" right="0.31496062992125984" top="0.74803149606299213" bottom="0.23622047244094491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2025-01-22T08:27:33Z</dcterms:modified>
</cp:coreProperties>
</file>